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250" windowWidth="8445" windowHeight="580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<sst xmlns="http://schemas.openxmlformats.org/spreadsheetml/2006/main" count="992" uniqueCount="163">
  <si>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</si>
  <si>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</si>
  <si>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</si>
  <si>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</si>
  <si>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</si>
  <si>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</si>
  <si>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</si>
  <si>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</si>
  <si>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</si>
  <si>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</si>
  <si>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</si>
  <si>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</si>
  <si>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</si>
  <si>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</si>
  <si>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</si>
  <si>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</si>
  <si>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</si>
  <si>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</si>
  <si>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</si>
  <si>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</si>
  <si>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Premiksy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</si>
  <si>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</si>
  <si>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</si>
  <si>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</si>
  <si>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</si>
  <si>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</si>
  <si>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</si>
  <si>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</si>
  <si>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</si>
  <si>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</si>
  <si>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</si>
  <si>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</si>
  <si>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</si>
  <si>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</si>
  <si>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</si>
  <si>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</si>
  <si>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</si>
  <si>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</si>
  <si>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</si>
  <si>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</si>
  <si>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</si>
  <si>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</si>
  <si>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</si>
  <si>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</si>
  <si>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</si>
  <si>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</si>
  <si>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</si>
  <si>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</si>
  <si>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</si>
  <si>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</si>
  <si>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BROJLERY - Premiksy</t>
  </si>
  <si>
    <t>INDYKI - Premiksy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</si>
  <si>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</si>
  <si>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</si>
  <si>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</si>
  <si>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</si>
  <si>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</si>
  <si>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</si>
  <si>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</si>
  <si>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</si>
  <si>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</si>
  <si>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</si>
  <si>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</si>
  <si>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</si>
  <si>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</si>
  <si>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</si>
  <si>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</si>
  <si>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</si>
  <si>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</si>
  <si>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</si>
  <si>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</si>
  <si>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</si>
  <si>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</si>
  <si>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</si>
  <si>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</si>
  <si>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</si>
  <si>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</si>
  <si>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</si>
  <si>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</si>
  <si>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</si>
  <si>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</si>
  <si>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</si>
  <si>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</si>
  <si>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</si>
  <si>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</si>
  <si>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</si>
  <si>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</si>
  <si>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</si>
  <si>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</si>
  <si>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</si>
  <si>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</si>
  <si>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</si>
  <si>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</si>
  <si>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</si>
  <si>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</si>
  <si>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</si>
  <si>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</si>
  <si>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</si>
  <si>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</si>
  <si>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</si>
  <si>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</si>
  <si>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</si>
  <si>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</si>
  <si>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</si>
  <si>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</si>
  <si>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</si>
  <si>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</si>
  <si>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</si>
  <si>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</si>
  <si>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</si>
  <si>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</si>
  <si>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</si>
  <si>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</si>
  <si>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</si>
  <si>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</si>
  <si>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</si>
  <si>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</si>
  <si>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</si>
  <si>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</si>
  <si>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</si>
  <si>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</si>
  <si>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</si>
  <si>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</si>
  <si>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</si>
  <si>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</si>
  <si>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</si>
  <si>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</si>
  <si>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</si>
  <si>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</si>
  <si>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</si>
  <si>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</si>
  <si>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</si>
  <si>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</si>
  <si>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</si>
  <si>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</si>
  <si>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</si>
  <si>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</si>
  <si>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</si>
  <si>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</si>
  <si>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</si>
  <si>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</si>
  <si>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</si>
  <si>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</si>
  <si>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</si>
  <si>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</si>
  <si>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</si>
  <si>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</si>
  <si>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</si>
  <si>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Islandia</t>
  </si>
  <si>
    <t>Grecja</t>
  </si>
  <si>
    <t>maj</t>
  </si>
  <si>
    <t>Uzbekistan</t>
  </si>
  <si>
    <t>Peru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</si>
  <si>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</si>
  <si>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</si>
  <si>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NR 6/2016</t>
  </si>
  <si>
    <t>Notowania z okresu: maj - czerwiec 2016r.</t>
  </si>
  <si>
    <t>I-V 2015r.</t>
  </si>
  <si>
    <t>I-V 2016r.</t>
  </si>
  <si>
    <t>według ważniejszych krajów w okresie styczeń-maj 2016r. (dane wstępne)</t>
  </si>
  <si>
    <t>Słowenia</t>
  </si>
  <si>
    <t>czerwiec</t>
  </si>
  <si>
    <t>maj - czerwiec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</si>
</sst>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383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14" fontId="33" fillId="0" borderId="0" xfId="3" applyNumberFormat="1" applyFont="1" applyFill="1" applyAlignment="1">
      <alignment horizontal="left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0" borderId="64" xfId="6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4" fontId="24" fillId="0" borderId="7" xfId="5" applyNumberFormat="1" applyFont="1" applyBorder="1"/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4" fontId="51" fillId="5" borderId="0" xfId="5" applyNumberFormat="1" applyFont="1" applyFill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3" fontId="24" fillId="3" borderId="10" xfId="5" applyNumberFormat="1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269081</xdr:colOff>
      <xdr:row>68</xdr:row>
      <xdr:rowOff>9525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4050" cy="11344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416719</xdr:colOff>
      <xdr:row>0</xdr:row>
      <xdr:rowOff>0</xdr:rowOff>
    </xdr:from>
    <xdr:to>
      <xdr:col>19</xdr:col>
      <xdr:colOff>230982</xdr:colOff>
      <xdr:row>68</xdr:row>
      <xdr:rowOff>9525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1688" y="0"/>
          <a:ext cx="5886450" cy="11344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421481</xdr:colOff>
      <xdr:row>70</xdr:row>
      <xdr:rowOff>152400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20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19</xdr:col>
      <xdr:colOff>421482</xdr:colOff>
      <xdr:row>70</xdr:row>
      <xdr:rowOff>66675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2188" y="0"/>
          <a:ext cx="5886450" cy="1173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114291</xdr:colOff>
      <xdr:row>2</xdr:row>
      <xdr:rowOff>133340</xdr:rowOff>
    </xdr:from>
    <xdr:to>
      <xdr:col>19</xdr:col>
      <xdr:colOff>473430</xdr:colOff>
      <xdr:row>26</xdr:row>
      <xdr:rowOff>29512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891" y="457190"/>
          <a:ext cx="8283939" cy="37823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390524</xdr:colOff>
      <xdr:row>1</xdr:row>
      <xdr:rowOff>57144</xdr:rowOff>
    </xdr:from>
    <xdr:to>
      <xdr:col>19</xdr:col>
      <xdr:colOff>341078</xdr:colOff>
      <xdr:row>23</xdr:row>
      <xdr:rowOff>15717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4" y="219069"/>
          <a:ext cx="9094554" cy="35209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8" sqref="A8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60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141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8">
        <v>42572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155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156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59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38</v>
      </c>
      <c r="B23" s="6"/>
      <c r="C23" s="6"/>
      <c r="D23" s="377" t="s">
        <v>39</v>
      </c>
      <c r="E23" s="377"/>
      <c r="F23" s="6"/>
      <c r="G23" s="6"/>
    </row>
    <row r="24" spans="1:7" s="9" customFormat="1" ht="12" x14ac:dyDescent="0.2">
      <c r="A24" s="6" t="s">
        <v>40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77" t="s">
        <v>11</v>
      </c>
      <c r="E29" s="377"/>
      <c r="F29" s="377"/>
      <c r="G29" s="377"/>
    </row>
    <row r="31" spans="1:7" x14ac:dyDescent="0.2">
      <c r="D31" t="s">
        <v>12</v>
      </c>
      <c r="F31" t="s">
        <v>74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58</v>
      </c>
      <c r="B1" s="11"/>
      <c r="D1" s="12"/>
      <c r="G1" s="69" t="s">
        <v>162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</row>
    <row r="5" spans="1:11" ht="15.75" x14ac:dyDescent="0.2">
      <c r="A5" s="379"/>
      <c r="B5" s="72" t="s">
        <v>15</v>
      </c>
      <c r="C5" s="19"/>
      <c r="D5" s="20"/>
      <c r="E5" s="162" t="s">
        <v>16</v>
      </c>
      <c r="F5" s="22"/>
      <c r="G5" s="20"/>
    </row>
    <row r="6" spans="1:11" ht="34.5" customHeight="1" thickBot="1" x14ac:dyDescent="0.25">
      <c r="A6" s="380"/>
      <c r="B6" s="306" t="s">
        <v>161</v>
      </c>
      <c r="C6" s="307" t="s">
        <v>150</v>
      </c>
      <c r="D6" s="23" t="s">
        <v>17</v>
      </c>
      <c r="E6" s="306" t="s">
        <v>161</v>
      </c>
      <c r="F6" s="307" t="s">
        <v>150</v>
      </c>
      <c r="G6" s="23" t="s">
        <v>17</v>
      </c>
    </row>
    <row r="7" spans="1:11" ht="16.5" thickBot="1" x14ac:dyDescent="0.3">
      <c r="A7" s="24" t="s">
        <v>69</v>
      </c>
      <c r="B7" s="95">
        <v>1358.5630000000001</v>
      </c>
      <c r="C7" s="25">
        <v>1323.393</v>
      </c>
      <c r="D7" s="96">
        <v>2.6575627950276353</v>
      </c>
      <c r="E7" s="97">
        <v>100</v>
      </c>
      <c r="F7" s="98">
        <v>100</v>
      </c>
      <c r="G7" s="99" t="s">
        <v>55</v>
      </c>
    </row>
    <row r="8" spans="1:11" ht="16.5" customHeight="1" x14ac:dyDescent="0.25">
      <c r="A8" s="105" t="s">
        <v>21</v>
      </c>
      <c r="B8" s="106"/>
      <c r="C8" s="107"/>
      <c r="D8" s="108"/>
      <c r="E8" s="108"/>
      <c r="F8" s="108"/>
      <c r="G8" s="109"/>
    </row>
    <row r="9" spans="1:11" ht="16.5" customHeight="1" x14ac:dyDescent="0.25">
      <c r="A9" s="155" t="s">
        <v>18</v>
      </c>
      <c r="B9" s="100">
        <v>1282.2260000000001</v>
      </c>
      <c r="C9" s="27">
        <v>1346.3030000000001</v>
      </c>
      <c r="D9" s="28">
        <v>-4.7594783640829732</v>
      </c>
      <c r="E9" s="29">
        <v>3.2149649575759214</v>
      </c>
      <c r="F9" s="30">
        <v>3.152430423345185</v>
      </c>
      <c r="G9" s="28">
        <v>1.983692765037403</v>
      </c>
    </row>
    <row r="10" spans="1:11" ht="15.75" x14ac:dyDescent="0.25">
      <c r="A10" s="31" t="s">
        <v>19</v>
      </c>
      <c r="B10" s="101">
        <v>1153.2370000000001</v>
      </c>
      <c r="C10" s="32">
        <v>1120.0150000000001</v>
      </c>
      <c r="D10" s="33">
        <v>2.9662102739695428</v>
      </c>
      <c r="E10" s="34">
        <v>87.673220741832097</v>
      </c>
      <c r="F10" s="35">
        <v>88.2497604589433</v>
      </c>
      <c r="G10" s="33">
        <v>-0.65330456888823862</v>
      </c>
    </row>
    <row r="11" spans="1:11" ht="15.75" x14ac:dyDescent="0.25">
      <c r="A11" s="31" t="s">
        <v>64</v>
      </c>
      <c r="B11" s="101">
        <v>2940.7220000000002</v>
      </c>
      <c r="C11" s="32">
        <v>2927.4160000000002</v>
      </c>
      <c r="D11" s="33">
        <v>0.45453054844272356</v>
      </c>
      <c r="E11" s="34">
        <v>3.5268628001476663</v>
      </c>
      <c r="F11" s="35">
        <v>3.1652953709662519</v>
      </c>
      <c r="G11" s="33">
        <v>11.422865382418978</v>
      </c>
    </row>
    <row r="12" spans="1:11" ht="15.75" x14ac:dyDescent="0.25">
      <c r="A12" s="31" t="s">
        <v>75</v>
      </c>
      <c r="B12" s="101">
        <v>2070.0920000000001</v>
      </c>
      <c r="C12" s="32">
        <v>2217.1469999999999</v>
      </c>
      <c r="D12" s="114">
        <v>-6.6326229158463477</v>
      </c>
      <c r="E12" s="84">
        <v>1.1872035973763679</v>
      </c>
      <c r="F12" s="35">
        <v>1.2250814043279272</v>
      </c>
      <c r="G12" s="33">
        <v>-3.0918604117037303</v>
      </c>
    </row>
    <row r="13" spans="1:11" ht="16.5" thickBot="1" x14ac:dyDescent="0.3">
      <c r="A13" s="353" t="s">
        <v>145</v>
      </c>
      <c r="B13" s="103">
        <v>4046.7910000000002</v>
      </c>
      <c r="C13" s="36">
        <v>4105.0780000000004</v>
      </c>
      <c r="D13" s="354">
        <v>-1.4198755784908412</v>
      </c>
      <c r="E13" s="355">
        <v>4.3977479030679483</v>
      </c>
      <c r="F13" s="124">
        <v>4.2074323424173485</v>
      </c>
      <c r="G13" s="28">
        <v>4.5233183842774611</v>
      </c>
    </row>
    <row r="14" spans="1:11" ht="18.75" x14ac:dyDescent="0.3">
      <c r="A14" s="157" t="s">
        <v>22</v>
      </c>
      <c r="B14" s="110"/>
      <c r="C14" s="104"/>
      <c r="D14" s="111"/>
      <c r="E14" s="111"/>
      <c r="F14" s="111"/>
      <c r="G14" s="112"/>
    </row>
    <row r="15" spans="1:11" ht="16.5" thickBot="1" x14ac:dyDescent="0.3">
      <c r="A15" s="46" t="s">
        <v>41</v>
      </c>
      <c r="B15" s="100">
        <v>1282.2260000000001</v>
      </c>
      <c r="C15" s="27">
        <v>1346.3030000000001</v>
      </c>
      <c r="D15" s="28">
        <v>-4.7594783640829732</v>
      </c>
      <c r="E15" s="29">
        <v>3.2149649575759214</v>
      </c>
      <c r="F15" s="30">
        <v>3.152430423345185</v>
      </c>
      <c r="G15" s="28">
        <v>1.983692765037403</v>
      </c>
      <c r="I15" s="94"/>
    </row>
    <row r="16" spans="1:11" ht="18.75" x14ac:dyDescent="0.3">
      <c r="A16" s="157" t="s">
        <v>19</v>
      </c>
      <c r="B16" s="110"/>
      <c r="C16" s="104"/>
      <c r="D16" s="111"/>
      <c r="E16" s="111"/>
      <c r="F16" s="111"/>
      <c r="G16" s="112"/>
      <c r="K16" s="160"/>
    </row>
    <row r="17" spans="1:7" ht="15.75" x14ac:dyDescent="0.25">
      <c r="A17" s="46" t="s">
        <v>41</v>
      </c>
      <c r="B17" s="100">
        <v>1674.4179999999999</v>
      </c>
      <c r="C17" s="27">
        <v>1698.7059999999999</v>
      </c>
      <c r="D17" s="28">
        <v>-1.4297942080619019</v>
      </c>
      <c r="E17" s="29">
        <v>2.6747946607199724</v>
      </c>
      <c r="F17" s="30">
        <v>2.1257039519472865</v>
      </c>
      <c r="G17" s="28">
        <v>25.831005689653175</v>
      </c>
    </row>
    <row r="18" spans="1:7" ht="15.75" x14ac:dyDescent="0.25">
      <c r="A18" s="46" t="s">
        <v>42</v>
      </c>
      <c r="B18" s="101">
        <v>1114.914</v>
      </c>
      <c r="C18" s="32">
        <v>1087.066</v>
      </c>
      <c r="D18" s="114">
        <v>2.5617579797362766</v>
      </c>
      <c r="E18" s="34">
        <v>78.799337602848979</v>
      </c>
      <c r="F18" s="35">
        <v>80.479469281279279</v>
      </c>
      <c r="G18" s="33">
        <v>-2.0876525322976049</v>
      </c>
    </row>
    <row r="19" spans="1:7" ht="15.75" x14ac:dyDescent="0.25">
      <c r="A19" s="46" t="s">
        <v>43</v>
      </c>
      <c r="B19" s="101">
        <v>1404.028</v>
      </c>
      <c r="C19" s="32">
        <v>1361.3009999999999</v>
      </c>
      <c r="D19" s="33">
        <v>3.13868865151793</v>
      </c>
      <c r="E19" s="34">
        <v>6.0943273694568987</v>
      </c>
      <c r="F19" s="35">
        <v>5.5993465094379022</v>
      </c>
      <c r="G19" s="33">
        <v>8.8399755075826825</v>
      </c>
    </row>
    <row r="20" spans="1:7" ht="16.5" thickBot="1" x14ac:dyDescent="0.3">
      <c r="A20" s="46" t="s">
        <v>44</v>
      </c>
      <c r="B20" s="101">
        <v>2082.7669999999998</v>
      </c>
      <c r="C20" s="32">
        <v>2678.7089999999998</v>
      </c>
      <c r="D20" s="33">
        <v>-22.247358708990042</v>
      </c>
      <c r="E20" s="34">
        <v>0.1047611088062555</v>
      </c>
      <c r="F20" s="35">
        <v>4.5240716278823048E-2</v>
      </c>
      <c r="G20" s="33">
        <v>131.56377136162553</v>
      </c>
    </row>
    <row r="21" spans="1:7" ht="18.75" x14ac:dyDescent="0.3">
      <c r="A21" s="157"/>
      <c r="B21" s="110"/>
      <c r="C21" s="104"/>
      <c r="D21" s="111"/>
      <c r="E21" s="111"/>
      <c r="F21" s="111"/>
      <c r="G21" s="112"/>
    </row>
    <row r="22" spans="1:7" ht="15.75" x14ac:dyDescent="0.25">
      <c r="A22" s="46" t="s">
        <v>41</v>
      </c>
      <c r="B22" s="100">
        <v>2429.8809999999999</v>
      </c>
      <c r="C22" s="27">
        <v>2560.4670000000001</v>
      </c>
      <c r="D22" s="28">
        <v>-5.1000852578846061</v>
      </c>
      <c r="E22" s="29">
        <v>0.19140588573932732</v>
      </c>
      <c r="F22" s="30">
        <v>0.19705929247056078</v>
      </c>
      <c r="G22" s="28">
        <v>-2.8688861409963904</v>
      </c>
    </row>
    <row r="23" spans="1:7" ht="15.75" x14ac:dyDescent="0.25">
      <c r="A23" s="46" t="s">
        <v>42</v>
      </c>
      <c r="B23" s="101">
        <v>3053.9</v>
      </c>
      <c r="C23" s="32">
        <v>3018.3159999999998</v>
      </c>
      <c r="D23" s="33">
        <v>1.1789355388899072</v>
      </c>
      <c r="E23" s="34">
        <v>2.8539728565301616</v>
      </c>
      <c r="F23" s="35">
        <v>2.5283432782630251</v>
      </c>
      <c r="G23" s="33">
        <v>12.879167993787794</v>
      </c>
    </row>
    <row r="24" spans="1:7" ht="15.75" x14ac:dyDescent="0.25">
      <c r="A24" s="46" t="s">
        <v>43</v>
      </c>
      <c r="B24" s="101">
        <v>2154.6590000000001</v>
      </c>
      <c r="C24" s="32">
        <v>2146.3789999999999</v>
      </c>
      <c r="D24" s="33">
        <v>0.38576598075177776</v>
      </c>
      <c r="E24" s="34">
        <v>0.28675851279928855</v>
      </c>
      <c r="F24" s="35">
        <v>0.23771191723997487</v>
      </c>
      <c r="G24" s="33">
        <v>20.632787842016423</v>
      </c>
    </row>
    <row r="25" spans="1:7" ht="16.5" thickBot="1" x14ac:dyDescent="0.3">
      <c r="A25" s="46" t="s">
        <v>44</v>
      </c>
      <c r="B25" s="101">
        <v>2941.645</v>
      </c>
      <c r="C25" s="32">
        <v>3066.6329999999998</v>
      </c>
      <c r="D25" s="90">
        <v>-4.0757403967152195</v>
      </c>
      <c r="E25" s="34">
        <v>0.19472554507888862</v>
      </c>
      <c r="F25" s="35">
        <v>0.20218088299269166</v>
      </c>
      <c r="G25" s="33">
        <v>-3.6874593697726268</v>
      </c>
    </row>
    <row r="26" spans="1:7" ht="18.75" x14ac:dyDescent="0.3">
      <c r="A26" s="157" t="s">
        <v>72</v>
      </c>
      <c r="B26" s="110"/>
      <c r="C26" s="104"/>
      <c r="D26" s="111"/>
      <c r="E26" s="111"/>
      <c r="F26" s="111"/>
      <c r="G26" s="112"/>
    </row>
    <row r="27" spans="1:7" ht="15.75" x14ac:dyDescent="0.25">
      <c r="A27" s="46" t="s">
        <v>41</v>
      </c>
      <c r="B27" s="100">
        <v>1339.452</v>
      </c>
      <c r="C27" s="27">
        <v>1529.635</v>
      </c>
      <c r="D27" s="28">
        <v>-12.433227534673303</v>
      </c>
      <c r="E27" s="29">
        <v>0.16011100673924208</v>
      </c>
      <c r="F27" s="30">
        <v>0.16815888880996491</v>
      </c>
      <c r="G27" s="28">
        <v>-4.7858796687326315</v>
      </c>
    </row>
    <row r="28" spans="1:7" ht="15.75" x14ac:dyDescent="0.25">
      <c r="A28" s="46" t="s">
        <v>42</v>
      </c>
      <c r="B28" s="101">
        <v>2779.9870000000001</v>
      </c>
      <c r="C28" s="32">
        <v>3046.444</v>
      </c>
      <c r="D28" s="33">
        <v>-8.746492632065447</v>
      </c>
      <c r="E28" s="34">
        <v>0.71677951006165386</v>
      </c>
      <c r="F28" s="35">
        <v>0.75153243780697165</v>
      </c>
      <c r="G28" s="33">
        <v>-4.6242751472883139</v>
      </c>
    </row>
    <row r="29" spans="1:7" ht="15.75" x14ac:dyDescent="0.25">
      <c r="A29" s="46" t="s">
        <v>43</v>
      </c>
      <c r="B29" s="102">
        <v>2181.194</v>
      </c>
      <c r="C29" s="47">
        <v>2294.6260000000002</v>
      </c>
      <c r="D29" s="33">
        <v>-4.943376393364332</v>
      </c>
      <c r="E29" s="34">
        <v>6.4725016268833008E-2</v>
      </c>
      <c r="F29" s="35">
        <v>4.6795484830184218E-2</v>
      </c>
      <c r="G29" s="33">
        <v>38.314661133895996</v>
      </c>
    </row>
    <row r="30" spans="1:7" ht="16.5" thickBot="1" x14ac:dyDescent="0.3">
      <c r="A30" s="156" t="s">
        <v>44</v>
      </c>
      <c r="B30" s="103" t="s">
        <v>71</v>
      </c>
      <c r="C30" s="36">
        <v>240.08199999999999</v>
      </c>
      <c r="D30" s="161" t="s">
        <v>55</v>
      </c>
      <c r="E30" s="38">
        <v>0.2455880643066391</v>
      </c>
      <c r="F30" s="39">
        <v>0.25859459288080627</v>
      </c>
      <c r="G30" s="37">
        <v>-5.029698583126315</v>
      </c>
    </row>
    <row r="32" spans="1:7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B2" sqref="B2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58</v>
      </c>
      <c r="B1" s="11"/>
      <c r="D1" s="12"/>
      <c r="G1" s="69" t="str">
        <f xml:space="preserve"> (Bydło_PL!G1)</f>
        <v>maj - czerwiec 2016r.</v>
      </c>
      <c r="H1" s="69"/>
    </row>
    <row r="2" spans="1:15" ht="13.5" thickBot="1" x14ac:dyDescent="0.25"/>
    <row r="3" spans="1:15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  <c r="I4" s="378" t="s">
        <v>14</v>
      </c>
      <c r="J4" s="143">
        <v>2016</v>
      </c>
      <c r="K4" s="144"/>
      <c r="L4" s="145"/>
      <c r="M4" s="146"/>
      <c r="N4" s="144"/>
      <c r="O4" s="145"/>
    </row>
    <row r="5" spans="1:15" ht="15.75" x14ac:dyDescent="0.2">
      <c r="A5" s="379"/>
      <c r="B5" s="72" t="s">
        <v>15</v>
      </c>
      <c r="C5" s="19"/>
      <c r="D5" s="20"/>
      <c r="E5" s="21" t="s">
        <v>16</v>
      </c>
      <c r="F5" s="22"/>
      <c r="G5" s="20"/>
      <c r="I5" s="379"/>
      <c r="J5" s="72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80"/>
      <c r="B6" s="306" t="s">
        <v>161</v>
      </c>
      <c r="C6" s="307" t="s">
        <v>150</v>
      </c>
      <c r="D6" s="23" t="s">
        <v>17</v>
      </c>
      <c r="E6" s="306" t="s">
        <v>161</v>
      </c>
      <c r="F6" s="307" t="s">
        <v>150</v>
      </c>
      <c r="G6" s="23" t="s">
        <v>17</v>
      </c>
      <c r="I6" s="380"/>
      <c r="J6" s="306" t="s">
        <v>161</v>
      </c>
      <c r="K6" s="307" t="s">
        <v>150</v>
      </c>
      <c r="L6" s="23" t="s">
        <v>17</v>
      </c>
      <c r="M6" s="306" t="s">
        <v>161</v>
      </c>
      <c r="N6" s="307" t="s">
        <v>150</v>
      </c>
      <c r="O6" s="23" t="s">
        <v>17</v>
      </c>
    </row>
    <row r="7" spans="1:15" ht="16.5" thickBot="1" x14ac:dyDescent="0.3">
      <c r="A7" s="24" t="s">
        <v>69</v>
      </c>
      <c r="B7" s="95">
        <v>1273.229</v>
      </c>
      <c r="C7" s="25">
        <v>1232.98</v>
      </c>
      <c r="D7" s="96">
        <v>3.264367629645252</v>
      </c>
      <c r="E7" s="97">
        <v>100</v>
      </c>
      <c r="F7" s="98">
        <v>100</v>
      </c>
      <c r="G7" s="99" t="s">
        <v>55</v>
      </c>
      <c r="I7" s="24" t="s">
        <v>69</v>
      </c>
      <c r="J7" s="95">
        <v>1515.8420000000001</v>
      </c>
      <c r="K7" s="25">
        <v>1535.732</v>
      </c>
      <c r="L7" s="96">
        <v>-1.2951478513177996</v>
      </c>
      <c r="M7" s="97">
        <v>100</v>
      </c>
      <c r="N7" s="98">
        <v>100</v>
      </c>
      <c r="O7" s="99" t="s">
        <v>55</v>
      </c>
    </row>
    <row r="8" spans="1:15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5" ht="15.75" x14ac:dyDescent="0.25">
      <c r="A9" s="155" t="s">
        <v>18</v>
      </c>
      <c r="B9" s="100">
        <v>1343.912</v>
      </c>
      <c r="C9" s="27">
        <v>1446.386</v>
      </c>
      <c r="D9" s="28">
        <v>-7.0848307436604019</v>
      </c>
      <c r="E9" s="29">
        <v>3.466967428297635</v>
      </c>
      <c r="F9" s="30">
        <v>2.9787888811470578</v>
      </c>
      <c r="G9" s="28">
        <v>16.388490981696961</v>
      </c>
      <c r="I9" s="155" t="s">
        <v>18</v>
      </c>
      <c r="J9" s="100">
        <v>1138.9159999999999</v>
      </c>
      <c r="K9" s="27">
        <v>1149.6400000000001</v>
      </c>
      <c r="L9" s="28">
        <v>-0.93281375039144065</v>
      </c>
      <c r="M9" s="29">
        <v>2.7504947931117396</v>
      </c>
      <c r="N9" s="30">
        <v>3.5602359335155849</v>
      </c>
      <c r="O9" s="28">
        <v>-22.744030326222216</v>
      </c>
    </row>
    <row r="10" spans="1:15" ht="15.75" x14ac:dyDescent="0.25">
      <c r="A10" s="31" t="s">
        <v>19</v>
      </c>
      <c r="B10" s="101">
        <v>1125.098</v>
      </c>
      <c r="C10" s="32">
        <v>1089.703</v>
      </c>
      <c r="D10" s="33">
        <v>3.248132748097416</v>
      </c>
      <c r="E10" s="34">
        <v>90.461625872911227</v>
      </c>
      <c r="F10" s="35">
        <v>91.529592073138119</v>
      </c>
      <c r="G10" s="33">
        <v>-1.1667988199636208</v>
      </c>
      <c r="I10" s="31" t="s">
        <v>19</v>
      </c>
      <c r="J10" s="101">
        <v>1210.0830000000001</v>
      </c>
      <c r="K10" s="32">
        <v>1200.9110000000001</v>
      </c>
      <c r="L10" s="33">
        <v>0.76375351712158734</v>
      </c>
      <c r="M10" s="34">
        <v>82.533862440637876</v>
      </c>
      <c r="N10" s="35">
        <v>80.546918225639502</v>
      </c>
      <c r="O10" s="33">
        <v>2.4668159363121291</v>
      </c>
    </row>
    <row r="11" spans="1:15" ht="15.75" x14ac:dyDescent="0.25">
      <c r="A11" s="31" t="s">
        <v>64</v>
      </c>
      <c r="B11" s="101">
        <v>2979.6640000000002</v>
      </c>
      <c r="C11" s="32">
        <v>2950.991</v>
      </c>
      <c r="D11" s="33">
        <v>0.9716396966307328</v>
      </c>
      <c r="E11" s="34">
        <v>2.2345086402064367</v>
      </c>
      <c r="F11" s="35">
        <v>1.7251556419472378</v>
      </c>
      <c r="G11" s="33">
        <v>29.525046081307543</v>
      </c>
      <c r="I11" s="31" t="s">
        <v>64</v>
      </c>
      <c r="J11" s="101">
        <v>2913.58</v>
      </c>
      <c r="K11" s="32">
        <v>2912.8270000000002</v>
      </c>
      <c r="L11" s="33">
        <v>2.5851174820876816E-2</v>
      </c>
      <c r="M11" s="34">
        <v>5.9088233717832512</v>
      </c>
      <c r="N11" s="35">
        <v>6.5475327634396967</v>
      </c>
      <c r="O11" s="33">
        <v>-9.7549628956862886</v>
      </c>
    </row>
    <row r="12" spans="1:15" ht="15.75" x14ac:dyDescent="0.25">
      <c r="A12" s="31" t="s">
        <v>75</v>
      </c>
      <c r="B12" s="101">
        <v>2609.2890000000002</v>
      </c>
      <c r="C12" s="32">
        <v>2696.239</v>
      </c>
      <c r="D12" s="114">
        <v>-3.2248624843717417</v>
      </c>
      <c r="E12" s="84">
        <v>0.9673366898825414</v>
      </c>
      <c r="F12" s="35">
        <v>0.95599776235496914</v>
      </c>
      <c r="G12" s="33">
        <v>1.1860830614959152</v>
      </c>
      <c r="I12" s="31" t="s">
        <v>75</v>
      </c>
      <c r="J12" s="101">
        <v>1466.402</v>
      </c>
      <c r="K12" s="32">
        <v>1637.9110000000001</v>
      </c>
      <c r="L12" s="114">
        <v>-10.47120386883048</v>
      </c>
      <c r="M12" s="84">
        <v>1.5924441428020586</v>
      </c>
      <c r="N12" s="35">
        <v>1.8570372744738148</v>
      </c>
      <c r="O12" s="33">
        <v>-14.248132512403544</v>
      </c>
    </row>
    <row r="13" spans="1:15" ht="16.5" thickBot="1" x14ac:dyDescent="0.3">
      <c r="A13" s="353" t="s">
        <v>145</v>
      </c>
      <c r="B13" s="103">
        <v>4078.404</v>
      </c>
      <c r="C13" s="36">
        <v>4120.6629999999996</v>
      </c>
      <c r="D13" s="354" t="s">
        <v>55</v>
      </c>
      <c r="E13" s="355">
        <v>2.8695613687021604</v>
      </c>
      <c r="F13" s="124">
        <v>2.8104656414126024</v>
      </c>
      <c r="G13" s="28">
        <v>2.1027023571743508</v>
      </c>
      <c r="I13" s="353" t="s">
        <v>145</v>
      </c>
      <c r="J13" s="103">
        <v>4023.616</v>
      </c>
      <c r="K13" s="36">
        <v>4091.3409999999999</v>
      </c>
      <c r="L13" s="354">
        <v>-1.6553252344402463</v>
      </c>
      <c r="M13" s="355">
        <v>7.2143752516650794</v>
      </c>
      <c r="N13" s="124">
        <v>7.4882758029314056</v>
      </c>
      <c r="O13" s="28">
        <v>-3.6577252023637192</v>
      </c>
    </row>
    <row r="14" spans="1:15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5" ht="16.5" thickBot="1" x14ac:dyDescent="0.3">
      <c r="A15" s="46" t="s">
        <v>41</v>
      </c>
      <c r="B15" s="100">
        <v>1343.912</v>
      </c>
      <c r="C15" s="27">
        <v>1446.386</v>
      </c>
      <c r="D15" s="28">
        <v>-7.0848307436604019</v>
      </c>
      <c r="E15" s="29">
        <v>3.466967428297635</v>
      </c>
      <c r="F15" s="30">
        <v>2.9787888811470578</v>
      </c>
      <c r="G15" s="28">
        <v>16.388490981696961</v>
      </c>
      <c r="I15" s="46" t="s">
        <v>41</v>
      </c>
      <c r="J15" s="100">
        <v>1138.9159999999999</v>
      </c>
      <c r="K15" s="27">
        <v>1149.6400000000001</v>
      </c>
      <c r="L15" s="28">
        <v>-0.93281375039144065</v>
      </c>
      <c r="M15" s="29">
        <v>2.7504947931117396</v>
      </c>
      <c r="N15" s="30">
        <v>3.5602359335155849</v>
      </c>
      <c r="O15" s="28">
        <v>-22.744030326222216</v>
      </c>
    </row>
    <row r="16" spans="1:15" ht="18.75" x14ac:dyDescent="0.3">
      <c r="A16" s="157" t="s">
        <v>19</v>
      </c>
      <c r="B16" s="110"/>
      <c r="C16" s="104"/>
      <c r="D16" s="111"/>
      <c r="E16" s="111"/>
      <c r="F16" s="111"/>
      <c r="G16" s="112"/>
      <c r="I16" s="157" t="s">
        <v>19</v>
      </c>
      <c r="J16" s="110"/>
      <c r="K16" s="104"/>
      <c r="L16" s="111"/>
      <c r="M16" s="111"/>
      <c r="N16" s="111"/>
      <c r="O16" s="112"/>
    </row>
    <row r="17" spans="1:15" ht="15.75" x14ac:dyDescent="0.25">
      <c r="A17" s="46" t="s">
        <v>41</v>
      </c>
      <c r="B17" s="100">
        <v>1407.07</v>
      </c>
      <c r="C17" s="27">
        <v>1410.96</v>
      </c>
      <c r="D17" s="28">
        <v>-0.27569881499121873</v>
      </c>
      <c r="E17" s="29">
        <v>2.6601758971769889</v>
      </c>
      <c r="F17" s="30">
        <v>2.282284918976647</v>
      </c>
      <c r="G17" s="28">
        <v>16.557572416058566</v>
      </c>
      <c r="I17" s="46" t="s">
        <v>41</v>
      </c>
      <c r="J17" s="100">
        <v>2159.5940000000001</v>
      </c>
      <c r="K17" s="27">
        <v>2576.0459999999998</v>
      </c>
      <c r="L17" s="28">
        <v>-16.166326222435462</v>
      </c>
      <c r="M17" s="29">
        <v>2.7017387596711719</v>
      </c>
      <c r="N17" s="30">
        <v>1.7579660227971066</v>
      </c>
      <c r="O17" s="28">
        <v>53.685493612238588</v>
      </c>
    </row>
    <row r="18" spans="1:15" ht="15.75" x14ac:dyDescent="0.25">
      <c r="A18" s="46" t="s">
        <v>42</v>
      </c>
      <c r="B18" s="101">
        <v>1102.3109999999999</v>
      </c>
      <c r="C18" s="32">
        <v>1069.684</v>
      </c>
      <c r="D18" s="114">
        <v>3.0501531293353881</v>
      </c>
      <c r="E18" s="34">
        <v>84.984305739328605</v>
      </c>
      <c r="F18" s="35">
        <v>86.654672866119881</v>
      </c>
      <c r="G18" s="33">
        <v>-1.9276134471962845</v>
      </c>
      <c r="I18" s="46" t="s">
        <v>42</v>
      </c>
      <c r="J18" s="101">
        <v>1144.2049999999999</v>
      </c>
      <c r="K18" s="32">
        <v>1140.684</v>
      </c>
      <c r="L18" s="114">
        <v>0.30867444445612968</v>
      </c>
      <c r="M18" s="34">
        <v>67.399714578006581</v>
      </c>
      <c r="N18" s="35">
        <v>65.976706771553225</v>
      </c>
      <c r="O18" s="33">
        <v>2.1568336403642769</v>
      </c>
    </row>
    <row r="19" spans="1:15" ht="15.75" x14ac:dyDescent="0.25">
      <c r="A19" s="46" t="s">
        <v>43</v>
      </c>
      <c r="B19" s="101">
        <v>1513.6189999999999</v>
      </c>
      <c r="C19" s="32">
        <v>1445.3150000000001</v>
      </c>
      <c r="D19" s="33">
        <v>4.7258902038655837</v>
      </c>
      <c r="E19" s="34">
        <v>2.6555440445440124</v>
      </c>
      <c r="F19" s="35">
        <v>2.5281303015300569</v>
      </c>
      <c r="G19" s="33">
        <v>5.0398408237440542</v>
      </c>
      <c r="I19" s="46" t="s">
        <v>43</v>
      </c>
      <c r="J19" s="101">
        <v>1360.883</v>
      </c>
      <c r="K19" s="32">
        <v>1322.3679999999999</v>
      </c>
      <c r="L19" s="33">
        <v>2.9125780418159013</v>
      </c>
      <c r="M19" s="34">
        <v>12.432409102960127</v>
      </c>
      <c r="N19" s="35">
        <v>12.812245431289163</v>
      </c>
      <c r="O19" s="33">
        <v>-2.9646351247801301</v>
      </c>
    </row>
    <row r="20" spans="1:15" ht="16.5" thickBot="1" x14ac:dyDescent="0.3">
      <c r="A20" s="46" t="s">
        <v>44</v>
      </c>
      <c r="B20" s="101">
        <v>2082.7669999999998</v>
      </c>
      <c r="C20" s="32">
        <v>2678.7089999999998</v>
      </c>
      <c r="D20" s="33">
        <v>-22.247358708990042</v>
      </c>
      <c r="E20" s="34">
        <v>0.16160019186162905</v>
      </c>
      <c r="F20" s="35">
        <v>6.4503986511538339E-2</v>
      </c>
      <c r="G20" s="33">
        <v>150.52744892398604</v>
      </c>
      <c r="I20" s="46" t="s">
        <v>44</v>
      </c>
      <c r="J20" s="101" t="s">
        <v>55</v>
      </c>
      <c r="K20" s="32" t="s">
        <v>55</v>
      </c>
      <c r="L20" s="33" t="s">
        <v>55</v>
      </c>
      <c r="M20" s="34">
        <v>0</v>
      </c>
      <c r="N20" s="35">
        <v>0</v>
      </c>
      <c r="O20" s="33" t="s">
        <v>55</v>
      </c>
    </row>
    <row r="21" spans="1:15" ht="18.75" x14ac:dyDescent="0.3">
      <c r="A21" s="157"/>
      <c r="B21" s="110"/>
      <c r="C21" s="104"/>
      <c r="D21" s="111"/>
      <c r="E21" s="111"/>
      <c r="F21" s="111"/>
      <c r="G21" s="112"/>
      <c r="I21" s="157"/>
      <c r="J21" s="110"/>
      <c r="K21" s="104"/>
      <c r="L21" s="111"/>
      <c r="M21" s="111"/>
      <c r="N21" s="111"/>
      <c r="O21" s="112"/>
    </row>
    <row r="22" spans="1:15" ht="15.75" x14ac:dyDescent="0.25">
      <c r="A22" s="46" t="s">
        <v>41</v>
      </c>
      <c r="B22" s="100">
        <v>2397.556</v>
      </c>
      <c r="C22" s="27">
        <v>2593.817</v>
      </c>
      <c r="D22" s="28">
        <v>-7.5664937040662466</v>
      </c>
      <c r="E22" s="29">
        <v>0.18506824520204401</v>
      </c>
      <c r="F22" s="30">
        <v>0.14763328179679244</v>
      </c>
      <c r="G22" s="28">
        <v>25.356723734407225</v>
      </c>
      <c r="I22" s="46" t="s">
        <v>41</v>
      </c>
      <c r="J22" s="100">
        <v>2484.174</v>
      </c>
      <c r="K22" s="27">
        <v>2523.5390000000002</v>
      </c>
      <c r="L22" s="28">
        <v>-1.5599124879782016</v>
      </c>
      <c r="M22" s="29">
        <v>0.20308690193824203</v>
      </c>
      <c r="N22" s="30">
        <v>0.31313865483596337</v>
      </c>
      <c r="O22" s="28">
        <v>-35.144735789764312</v>
      </c>
    </row>
    <row r="23" spans="1:15" ht="15.75" x14ac:dyDescent="0.25">
      <c r="A23" s="46" t="s">
        <v>42</v>
      </c>
      <c r="B23" s="101">
        <v>3175.0630000000001</v>
      </c>
      <c r="C23" s="32">
        <v>3082.2249999999999</v>
      </c>
      <c r="D23" s="33">
        <v>3.0120448701830722</v>
      </c>
      <c r="E23" s="34">
        <v>1.5076680320338929</v>
      </c>
      <c r="F23" s="35">
        <v>1.1114767109747621</v>
      </c>
      <c r="G23" s="33">
        <v>35.645490107630962</v>
      </c>
      <c r="I23" s="46" t="s">
        <v>42</v>
      </c>
      <c r="J23" s="101">
        <v>2990.7959999999998</v>
      </c>
      <c r="K23" s="32">
        <v>2989.8270000000002</v>
      </c>
      <c r="L23" s="33">
        <v>3.2409901977592553E-2</v>
      </c>
      <c r="M23" s="34">
        <v>5.335370842279449</v>
      </c>
      <c r="N23" s="35">
        <v>5.8559225314874066</v>
      </c>
      <c r="O23" s="33">
        <v>-8.8893199390692281</v>
      </c>
    </row>
    <row r="24" spans="1:15" ht="15.75" x14ac:dyDescent="0.25">
      <c r="A24" s="46" t="s">
        <v>43</v>
      </c>
      <c r="B24" s="101">
        <v>2252.8609999999999</v>
      </c>
      <c r="C24" s="32">
        <v>2239.605</v>
      </c>
      <c r="D24" s="33">
        <v>0.59189008776100505</v>
      </c>
      <c r="E24" s="34">
        <v>0.24139671972196539</v>
      </c>
      <c r="F24" s="35">
        <v>0.17777715959042573</v>
      </c>
      <c r="G24" s="33">
        <v>35.786127013228487</v>
      </c>
      <c r="I24" s="46" t="s">
        <v>43</v>
      </c>
      <c r="J24" s="101">
        <v>2036.69</v>
      </c>
      <c r="K24" s="32">
        <v>2043.5360000000001</v>
      </c>
      <c r="L24" s="33">
        <v>-0.33500755553119704</v>
      </c>
      <c r="M24" s="34">
        <v>0.37036562756556102</v>
      </c>
      <c r="N24" s="35">
        <v>0.37847157711632734</v>
      </c>
      <c r="O24" s="33">
        <v>-2.1417591282620601</v>
      </c>
    </row>
    <row r="25" spans="1:15" ht="16.5" thickBot="1" x14ac:dyDescent="0.3">
      <c r="A25" s="46" t="s">
        <v>44</v>
      </c>
      <c r="B25" s="101">
        <v>2941.645</v>
      </c>
      <c r="C25" s="32">
        <v>3066.6329999999998</v>
      </c>
      <c r="D25" s="90">
        <v>-4.0757403967152195</v>
      </c>
      <c r="E25" s="34">
        <v>0.30037564324853444</v>
      </c>
      <c r="F25" s="35">
        <v>0.28826848958525758</v>
      </c>
      <c r="G25" s="33">
        <v>4.1999573663760001</v>
      </c>
      <c r="I25" s="46" t="s">
        <v>44</v>
      </c>
      <c r="J25" s="101" t="s">
        <v>55</v>
      </c>
      <c r="K25" s="32" t="s">
        <v>55</v>
      </c>
      <c r="L25" s="90" t="s">
        <v>55</v>
      </c>
      <c r="M25" s="34">
        <v>0</v>
      </c>
      <c r="N25" s="35">
        <v>0</v>
      </c>
      <c r="O25" s="33" t="s">
        <v>55</v>
      </c>
    </row>
    <row r="26" spans="1:15" ht="18.75" x14ac:dyDescent="0.3">
      <c r="A26" s="157" t="s">
        <v>72</v>
      </c>
      <c r="B26" s="110"/>
      <c r="C26" s="104"/>
      <c r="D26" s="111"/>
      <c r="E26" s="111"/>
      <c r="F26" s="111"/>
      <c r="G26" s="112"/>
      <c r="I26" s="157" t="s">
        <v>72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41</v>
      </c>
      <c r="B27" s="100">
        <v>1556.425</v>
      </c>
      <c r="C27" s="27">
        <v>1930.914</v>
      </c>
      <c r="D27" s="28">
        <v>-19.394390428574244</v>
      </c>
      <c r="E27" s="29">
        <v>9.5184571607669743E-2</v>
      </c>
      <c r="F27" s="30">
        <v>9.0583765424559232E-2</v>
      </c>
      <c r="G27" s="28">
        <v>5.0790626350614616</v>
      </c>
      <c r="I27" s="46" t="s">
        <v>41</v>
      </c>
      <c r="J27" s="100">
        <v>1203.3979999999999</v>
      </c>
      <c r="K27" s="27">
        <v>1285.9670000000001</v>
      </c>
      <c r="L27" s="28">
        <v>-6.420771295064351</v>
      </c>
      <c r="M27" s="29">
        <v>0.27977805570613962</v>
      </c>
      <c r="N27" s="30">
        <v>0.35034779572845193</v>
      </c>
      <c r="O27" s="28">
        <v>-20.142766954072577</v>
      </c>
    </row>
    <row r="28" spans="1:15" ht="15.75" x14ac:dyDescent="0.25">
      <c r="A28" s="46" t="s">
        <v>42</v>
      </c>
      <c r="B28" s="101">
        <v>3397.7950000000001</v>
      </c>
      <c r="C28" s="32">
        <v>3358.511</v>
      </c>
      <c r="D28" s="33">
        <v>1.1696850181523928</v>
      </c>
      <c r="E28" s="34">
        <v>0.63206775679891636</v>
      </c>
      <c r="F28" s="35">
        <v>0.6613397269360215</v>
      </c>
      <c r="G28" s="33">
        <v>-4.4261623708470994</v>
      </c>
      <c r="I28" s="46" t="s">
        <v>42</v>
      </c>
      <c r="J28" s="101">
        <v>1955.47</v>
      </c>
      <c r="K28" s="32">
        <v>2543.306</v>
      </c>
      <c r="L28" s="33">
        <v>-23.113066221681542</v>
      </c>
      <c r="M28" s="34">
        <v>0.87291322516892689</v>
      </c>
      <c r="N28" s="35">
        <v>0.96335435556217963</v>
      </c>
      <c r="O28" s="33">
        <v>-9.3881477642226976</v>
      </c>
    </row>
    <row r="29" spans="1:15" ht="15.75" x14ac:dyDescent="0.25">
      <c r="A29" s="46" t="s">
        <v>43</v>
      </c>
      <c r="B29" s="102">
        <v>2683.94</v>
      </c>
      <c r="C29" s="47">
        <v>2767.1950000000002</v>
      </c>
      <c r="D29" s="33">
        <v>-3.0086423255318149</v>
      </c>
      <c r="E29" s="34">
        <v>6.7419188324437607E-2</v>
      </c>
      <c r="F29" s="35">
        <v>4.8899585461914169E-2</v>
      </c>
      <c r="G29" s="33">
        <v>37.872719548814125</v>
      </c>
      <c r="I29" s="46" t="s">
        <v>43</v>
      </c>
      <c r="J29" s="102">
        <v>1135.8019999999999</v>
      </c>
      <c r="K29" s="47">
        <v>997.94399999999996</v>
      </c>
      <c r="L29" s="33">
        <v>13.814201999310576</v>
      </c>
      <c r="M29" s="34">
        <v>5.9759340598361736E-2</v>
      </c>
      <c r="N29" s="35">
        <v>4.1853903335858179E-2</v>
      </c>
      <c r="O29" s="33">
        <v>42.780806174326727</v>
      </c>
    </row>
    <row r="30" spans="1:15" ht="16.5" thickBot="1" x14ac:dyDescent="0.3">
      <c r="A30" s="156" t="s">
        <v>44</v>
      </c>
      <c r="B30" s="103" t="s">
        <v>71</v>
      </c>
      <c r="C30" s="36">
        <v>298.10000000000002</v>
      </c>
      <c r="D30" s="161" t="s">
        <v>55</v>
      </c>
      <c r="E30" s="38">
        <v>0.17266517315151769</v>
      </c>
      <c r="F30" s="39">
        <v>0.15517468453247432</v>
      </c>
      <c r="G30" s="37">
        <v>11.271483278178042</v>
      </c>
      <c r="I30" s="156" t="s">
        <v>44</v>
      </c>
      <c r="J30" s="103" t="s">
        <v>71</v>
      </c>
      <c r="K30" s="36" t="s">
        <v>71</v>
      </c>
      <c r="L30" s="161" t="s">
        <v>55</v>
      </c>
      <c r="M30" s="38">
        <v>0.3799935213286304</v>
      </c>
      <c r="N30" s="39">
        <v>0.50148121984732508</v>
      </c>
      <c r="O30" s="37">
        <v>-24.225772314201787</v>
      </c>
    </row>
    <row r="32" spans="1:15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/>
  </sheetViews>
  <sheetFormatPr defaultRowHeight="12.75" x14ac:dyDescent="0.2"/>
  <cols>
    <col min="1" max="16384" width="9.140625" style="160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2" sqref="B12"/>
    </sheetView>
  </sheetViews>
  <sheetFormatPr defaultRowHeight="12.75" x14ac:dyDescent="0.2"/>
  <cols>
    <col min="1" max="1" width="36.1406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61</v>
      </c>
      <c r="F1" s="69" t="str">
        <f xml:space="preserve"> (Bydło_PL!G1)</f>
        <v>maj - czerwiec 2016r.</v>
      </c>
    </row>
    <row r="2" spans="1:7" ht="13.5" thickBot="1" x14ac:dyDescent="0.25"/>
    <row r="3" spans="1:7" s="115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5" customFormat="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</row>
    <row r="5" spans="1:7" s="115" customFormat="1" ht="15.75" x14ac:dyDescent="0.2">
      <c r="A5" s="379"/>
      <c r="B5" s="72" t="s">
        <v>15</v>
      </c>
      <c r="C5" s="19"/>
      <c r="D5" s="20"/>
      <c r="E5" s="162" t="s">
        <v>16</v>
      </c>
      <c r="F5" s="22"/>
      <c r="G5" s="20"/>
    </row>
    <row r="6" spans="1:7" s="115" customFormat="1" ht="26.25" thickBot="1" x14ac:dyDescent="0.25">
      <c r="A6" s="380"/>
      <c r="B6" s="306" t="s">
        <v>161</v>
      </c>
      <c r="C6" s="307" t="s">
        <v>150</v>
      </c>
      <c r="D6" s="23" t="s">
        <v>17</v>
      </c>
      <c r="E6" s="306" t="s">
        <v>161</v>
      </c>
      <c r="F6" s="307" t="s">
        <v>150</v>
      </c>
      <c r="G6" s="23" t="s">
        <v>17</v>
      </c>
    </row>
    <row r="7" spans="1:7" s="115" customFormat="1" ht="16.5" thickBot="1" x14ac:dyDescent="0.3">
      <c r="A7" s="147" t="s">
        <v>63</v>
      </c>
      <c r="B7" s="148">
        <v>1320.877</v>
      </c>
      <c r="C7" s="119">
        <v>1295.7149999999999</v>
      </c>
      <c r="D7" s="96">
        <v>1.9419393925361701</v>
      </c>
      <c r="E7" s="97">
        <v>100</v>
      </c>
      <c r="F7" s="98">
        <v>100</v>
      </c>
      <c r="G7" s="99" t="s">
        <v>55</v>
      </c>
    </row>
    <row r="8" spans="1:7" s="115" customFormat="1" ht="15.75" x14ac:dyDescent="0.25">
      <c r="A8" s="135" t="s">
        <v>18</v>
      </c>
      <c r="B8" s="136">
        <v>1262.6690000000001</v>
      </c>
      <c r="C8" s="73">
        <v>1242.126</v>
      </c>
      <c r="D8" s="74">
        <v>1.6538579822014934</v>
      </c>
      <c r="E8" s="120">
        <v>95.363243009969636</v>
      </c>
      <c r="F8" s="121">
        <v>96.005705782319055</v>
      </c>
      <c r="G8" s="74">
        <v>-0.66919228093184624</v>
      </c>
    </row>
    <row r="9" spans="1:7" s="115" customFormat="1" ht="15.75" x14ac:dyDescent="0.25">
      <c r="A9" s="137" t="s">
        <v>19</v>
      </c>
      <c r="B9" s="138">
        <v>1579.3019999999999</v>
      </c>
      <c r="C9" s="27">
        <v>1507.883</v>
      </c>
      <c r="D9" s="318">
        <v>4.7363754349641098</v>
      </c>
      <c r="E9" s="34">
        <v>2.3693516161677111</v>
      </c>
      <c r="F9" s="35">
        <v>2.2235438423694922</v>
      </c>
      <c r="G9" s="33">
        <v>6.5574499148548657</v>
      </c>
    </row>
    <row r="10" spans="1:7" s="115" customFormat="1" ht="15.75" x14ac:dyDescent="0.25">
      <c r="A10" s="137" t="s">
        <v>64</v>
      </c>
      <c r="B10" s="138">
        <v>4665.7190000000001</v>
      </c>
      <c r="C10" s="27">
        <v>4787.491</v>
      </c>
      <c r="D10" s="33">
        <v>-2.5435452515733177</v>
      </c>
      <c r="E10" s="34">
        <v>0.40176717889658686</v>
      </c>
      <c r="F10" s="35">
        <v>0.34204177863163354</v>
      </c>
      <c r="G10" s="33">
        <v>17.461434244638106</v>
      </c>
    </row>
    <row r="11" spans="1:7" s="115" customFormat="1" ht="16.5" thickBot="1" x14ac:dyDescent="0.3">
      <c r="A11" s="140" t="s">
        <v>20</v>
      </c>
      <c r="B11" s="141">
        <v>3247.6709999999998</v>
      </c>
      <c r="C11" s="40">
        <v>3730.578</v>
      </c>
      <c r="D11" s="37">
        <v>-12.944562477985988</v>
      </c>
      <c r="E11" s="38">
        <v>1.865638194966069</v>
      </c>
      <c r="F11" s="39">
        <v>1.4287085966798332</v>
      </c>
      <c r="G11" s="37">
        <v>30.58213545446662</v>
      </c>
    </row>
    <row r="12" spans="1:7" s="115" customFormat="1" ht="15.75" x14ac:dyDescent="0.25">
      <c r="A12" s="149" t="s">
        <v>24</v>
      </c>
      <c r="B12" s="138">
        <v>1377.616</v>
      </c>
      <c r="C12" s="27">
        <v>1344.606</v>
      </c>
      <c r="D12" s="28">
        <v>2.4549942511040403</v>
      </c>
      <c r="E12" s="29">
        <v>63.691028701217569</v>
      </c>
      <c r="F12" s="30">
        <v>65.385147498870538</v>
      </c>
      <c r="G12" s="28">
        <v>-2.5909841339460669</v>
      </c>
    </row>
    <row r="13" spans="1:7" s="115" customFormat="1" ht="15.75" x14ac:dyDescent="0.25">
      <c r="A13" s="137" t="s">
        <v>25</v>
      </c>
      <c r="B13" s="138">
        <v>1399.5260000000001</v>
      </c>
      <c r="C13" s="27">
        <v>1383.6189999999999</v>
      </c>
      <c r="D13" s="33">
        <v>1.1496662014615406</v>
      </c>
      <c r="E13" s="34">
        <v>14.600854590501422</v>
      </c>
      <c r="F13" s="35">
        <v>14.195442771975333</v>
      </c>
      <c r="G13" s="33">
        <v>2.8559293643622961</v>
      </c>
    </row>
    <row r="14" spans="1:7" s="115" customFormat="1" ht="16.5" thickBot="1" x14ac:dyDescent="0.3">
      <c r="A14" s="140" t="s">
        <v>48</v>
      </c>
      <c r="B14" s="141">
        <v>1095.482</v>
      </c>
      <c r="C14" s="40">
        <v>1074.8789999999999</v>
      </c>
      <c r="D14" s="37">
        <v>1.9167738880376366</v>
      </c>
      <c r="E14" s="38">
        <v>21.005875125574843</v>
      </c>
      <c r="F14" s="39">
        <v>19.962390765123708</v>
      </c>
      <c r="G14" s="37">
        <v>5.2272514486301231</v>
      </c>
    </row>
    <row r="15" spans="1:7" s="115" customFormat="1" ht="16.5" thickBot="1" x14ac:dyDescent="0.3">
      <c r="A15" s="150" t="s">
        <v>49</v>
      </c>
      <c r="B15" s="141">
        <v>1281.73</v>
      </c>
      <c r="C15" s="40">
        <v>1216.6300000000001</v>
      </c>
      <c r="D15" s="122">
        <v>5.3508461898851669</v>
      </c>
      <c r="E15" s="123">
        <v>0.70224158270617221</v>
      </c>
      <c r="F15" s="124">
        <v>0.45701896403041209</v>
      </c>
      <c r="G15" s="41">
        <v>53.656989747900688</v>
      </c>
    </row>
    <row r="16" spans="1:7" s="115" customFormat="1" ht="16.5" thickBot="1" x14ac:dyDescent="0.3">
      <c r="A16" s="117"/>
      <c r="B16" s="118"/>
      <c r="C16" s="89"/>
      <c r="D16" s="116"/>
      <c r="E16" s="116"/>
      <c r="F16" s="116"/>
      <c r="G16" s="116"/>
    </row>
    <row r="17" spans="1:7" s="115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</row>
    <row r="19" spans="1:7" s="115" customFormat="1" ht="15.75" x14ac:dyDescent="0.2">
      <c r="A19" s="151" t="s">
        <v>14</v>
      </c>
      <c r="B19" s="152" t="s">
        <v>15</v>
      </c>
      <c r="C19" s="19"/>
      <c r="D19" s="20"/>
      <c r="E19" s="163" t="s">
        <v>16</v>
      </c>
      <c r="F19" s="22"/>
      <c r="G19" s="20"/>
    </row>
    <row r="20" spans="1:7" s="115" customFormat="1" ht="26.25" thickBot="1" x14ac:dyDescent="0.25">
      <c r="A20" s="154"/>
      <c r="B20" s="348" t="s">
        <v>161</v>
      </c>
      <c r="C20" s="349" t="s">
        <v>150</v>
      </c>
      <c r="D20" s="350" t="s">
        <v>17</v>
      </c>
      <c r="E20" s="351" t="s">
        <v>161</v>
      </c>
      <c r="F20" s="349" t="s">
        <v>150</v>
      </c>
      <c r="G20" s="350" t="s">
        <v>17</v>
      </c>
    </row>
    <row r="21" spans="1:7" s="115" customFormat="1" ht="15.75" x14ac:dyDescent="0.25">
      <c r="A21" s="26" t="s">
        <v>26</v>
      </c>
      <c r="B21" s="125">
        <v>1324.336</v>
      </c>
      <c r="C21" s="126">
        <v>1294.096</v>
      </c>
      <c r="D21" s="91">
        <v>2.3367663604554849</v>
      </c>
      <c r="E21" s="82">
        <v>61.570570428942574</v>
      </c>
      <c r="F21" s="77">
        <v>63.936721628780354</v>
      </c>
      <c r="G21" s="91">
        <v>-3.7007702921894663</v>
      </c>
    </row>
    <row r="22" spans="1:7" s="115" customFormat="1" ht="15.75" x14ac:dyDescent="0.25">
      <c r="A22" s="127" t="s">
        <v>65</v>
      </c>
      <c r="B22" s="128">
        <v>1479.7190000000001</v>
      </c>
      <c r="C22" s="87">
        <v>1446.0329999999999</v>
      </c>
      <c r="D22" s="28">
        <v>2.3295457295926267</v>
      </c>
      <c r="E22" s="83">
        <v>10.344785105296737</v>
      </c>
      <c r="F22" s="30">
        <v>10.533963594248309</v>
      </c>
      <c r="G22" s="28">
        <v>-1.7958908558870161</v>
      </c>
    </row>
    <row r="23" spans="1:7" s="115" customFormat="1" ht="16.5" thickBot="1" x14ac:dyDescent="0.3">
      <c r="A23" s="127" t="s">
        <v>45</v>
      </c>
      <c r="B23" s="129">
        <v>1292.9390000000001</v>
      </c>
      <c r="C23" s="88">
        <v>1264.104</v>
      </c>
      <c r="D23" s="33">
        <v>2.281062317657411</v>
      </c>
      <c r="E23" s="84">
        <v>51.224446251477694</v>
      </c>
      <c r="F23" s="35">
        <v>53.401216819830864</v>
      </c>
      <c r="G23" s="33">
        <v>-4.0762564937374481</v>
      </c>
    </row>
    <row r="24" spans="1:7" s="115" customFormat="1" ht="15.75" x14ac:dyDescent="0.25">
      <c r="A24" s="26" t="s">
        <v>27</v>
      </c>
      <c r="B24" s="125">
        <v>1783.84</v>
      </c>
      <c r="C24" s="126">
        <v>1724.877</v>
      </c>
      <c r="D24" s="91">
        <v>3.4183886735112106</v>
      </c>
      <c r="E24" s="82">
        <v>0.81386663864256437</v>
      </c>
      <c r="F24" s="77">
        <v>0.5871745455445897</v>
      </c>
      <c r="G24" s="91">
        <v>38.607275267309724</v>
      </c>
    </row>
    <row r="25" spans="1:7" s="115" customFormat="1" ht="15.75" x14ac:dyDescent="0.25">
      <c r="A25" s="127" t="s">
        <v>65</v>
      </c>
      <c r="B25" s="128">
        <v>1168.6600000000001</v>
      </c>
      <c r="C25" s="87">
        <v>1325.5809999999999</v>
      </c>
      <c r="D25" s="28">
        <v>-11.837903530602794</v>
      </c>
      <c r="E25" s="83">
        <v>6.3014058088468591E-2</v>
      </c>
      <c r="F25" s="30">
        <v>7.1990138691855998E-2</v>
      </c>
      <c r="G25" s="28">
        <v>-12.468486332285453</v>
      </c>
    </row>
    <row r="26" spans="1:7" s="115" customFormat="1" ht="16.5" thickBot="1" x14ac:dyDescent="0.3">
      <c r="A26" s="127" t="s">
        <v>45</v>
      </c>
      <c r="B26" s="129">
        <v>1800.59</v>
      </c>
      <c r="C26" s="88">
        <v>1762.116</v>
      </c>
      <c r="D26" s="33">
        <v>2.1833976877799155</v>
      </c>
      <c r="E26" s="84">
        <v>0.71470298830291001</v>
      </c>
      <c r="F26" s="35">
        <v>0.48940759097559194</v>
      </c>
      <c r="G26" s="33">
        <v>46.034307902378686</v>
      </c>
    </row>
    <row r="27" spans="1:7" s="115" customFormat="1" ht="15.75" x14ac:dyDescent="0.25">
      <c r="A27" s="26" t="s">
        <v>66</v>
      </c>
      <c r="B27" s="125">
        <v>5464.1980000000003</v>
      </c>
      <c r="C27" s="126">
        <v>5732.6239999999998</v>
      </c>
      <c r="D27" s="91">
        <v>-4.6824281515759534</v>
      </c>
      <c r="E27" s="82">
        <v>0.11964074193489556</v>
      </c>
      <c r="F27" s="77">
        <v>0.10409364091731865</v>
      </c>
      <c r="G27" s="91">
        <v>14.935687598751526</v>
      </c>
    </row>
    <row r="28" spans="1:7" s="115" customFormat="1" ht="15.75" x14ac:dyDescent="0.25">
      <c r="A28" s="127" t="s">
        <v>65</v>
      </c>
      <c r="B28" s="128" t="s">
        <v>71</v>
      </c>
      <c r="C28" s="87" t="s">
        <v>71</v>
      </c>
      <c r="D28" s="309" t="s">
        <v>55</v>
      </c>
      <c r="E28" s="83">
        <v>5.1232901153147352E-3</v>
      </c>
      <c r="F28" s="30">
        <v>4.1689857666767395E-3</v>
      </c>
      <c r="G28" s="28">
        <v>22.890563845669078</v>
      </c>
    </row>
    <row r="29" spans="1:7" s="115" customFormat="1" ht="16.5" thickBot="1" x14ac:dyDescent="0.3">
      <c r="A29" s="127" t="s">
        <v>45</v>
      </c>
      <c r="B29" s="129">
        <v>5554.0020000000004</v>
      </c>
      <c r="C29" s="88">
        <v>5828.2939999999999</v>
      </c>
      <c r="D29" s="33">
        <v>-4.7062142026465974</v>
      </c>
      <c r="E29" s="84">
        <v>0.11390951305524392</v>
      </c>
      <c r="F29" s="35">
        <v>9.932358141718392E-2</v>
      </c>
      <c r="G29" s="33">
        <v>14.685265502857209</v>
      </c>
    </row>
    <row r="30" spans="1:7" s="115" customFormat="1" ht="15.75" x14ac:dyDescent="0.25">
      <c r="A30" s="26" t="s">
        <v>50</v>
      </c>
      <c r="B30" s="125">
        <v>3450.9470000000001</v>
      </c>
      <c r="C30" s="126">
        <v>4711.6369999999997</v>
      </c>
      <c r="D30" s="91">
        <v>-26.756942438477321</v>
      </c>
      <c r="E30" s="82">
        <v>1.1869508916975302</v>
      </c>
      <c r="F30" s="77">
        <v>0.7571576836282824</v>
      </c>
      <c r="G30" s="91">
        <v>56.764029126626383</v>
      </c>
    </row>
    <row r="31" spans="1:7" s="115" customFormat="1" ht="15.75" x14ac:dyDescent="0.25">
      <c r="A31" s="127" t="s">
        <v>65</v>
      </c>
      <c r="B31" s="128">
        <v>2790.9650000000001</v>
      </c>
      <c r="C31" s="87">
        <v>3416.4859999999999</v>
      </c>
      <c r="D31" s="28">
        <v>-18.308899846216249</v>
      </c>
      <c r="E31" s="83">
        <v>0.19829784109160947</v>
      </c>
      <c r="F31" s="30">
        <v>0.14232090288878091</v>
      </c>
      <c r="G31" s="28">
        <v>39.331494577836324</v>
      </c>
    </row>
    <row r="32" spans="1:7" s="115" customFormat="1" ht="16.5" thickBot="1" x14ac:dyDescent="0.3">
      <c r="A32" s="127" t="s">
        <v>45</v>
      </c>
      <c r="B32" s="129">
        <v>4304.6840000000002</v>
      </c>
      <c r="C32" s="88">
        <v>5588.7449999999999</v>
      </c>
      <c r="D32" s="33">
        <v>-22.975838045929805</v>
      </c>
      <c r="E32" s="84">
        <v>0.75487247520286072</v>
      </c>
      <c r="F32" s="35">
        <v>0.52770163891743849</v>
      </c>
      <c r="G32" s="33">
        <v>43.049105693788498</v>
      </c>
    </row>
    <row r="33" spans="1:7" s="115" customFormat="1" ht="15.75" x14ac:dyDescent="0.25">
      <c r="A33" s="26" t="s">
        <v>28</v>
      </c>
      <c r="B33" s="125">
        <v>1361.386</v>
      </c>
      <c r="C33" s="76">
        <v>1348.297</v>
      </c>
      <c r="D33" s="91">
        <v>0.97078017677113737</v>
      </c>
      <c r="E33" s="82">
        <v>13.680598668099902</v>
      </c>
      <c r="F33" s="77">
        <v>13.363114909988438</v>
      </c>
      <c r="G33" s="91">
        <v>2.3758215075600151</v>
      </c>
    </row>
    <row r="34" spans="1:7" s="115" customFormat="1" ht="15.75" x14ac:dyDescent="0.25">
      <c r="A34" s="127" t="s">
        <v>65</v>
      </c>
      <c r="B34" s="128">
        <v>1480.7429999999999</v>
      </c>
      <c r="C34" s="88">
        <v>1512.04</v>
      </c>
      <c r="D34" s="28">
        <v>-2.0698526494008114</v>
      </c>
      <c r="E34" s="83">
        <v>1.9114398194052287</v>
      </c>
      <c r="F34" s="30">
        <v>1.5695602082201614</v>
      </c>
      <c r="G34" s="28">
        <v>21.781872998217089</v>
      </c>
    </row>
    <row r="35" spans="1:7" s="115" customFormat="1" ht="16.5" thickBot="1" x14ac:dyDescent="0.3">
      <c r="A35" s="127" t="s">
        <v>45</v>
      </c>
      <c r="B35" s="129">
        <v>1331.8489999999999</v>
      </c>
      <c r="C35" s="88">
        <v>1328.2819999999999</v>
      </c>
      <c r="D35" s="33">
        <v>0.26854237277927484</v>
      </c>
      <c r="E35" s="84">
        <v>10.310882476143693</v>
      </c>
      <c r="F35" s="35">
        <v>10.210460059780637</v>
      </c>
      <c r="G35" s="33">
        <v>0.98352489285593991</v>
      </c>
    </row>
    <row r="36" spans="1:7" s="115" customFormat="1" ht="15.75" x14ac:dyDescent="0.25">
      <c r="A36" s="26" t="s">
        <v>29</v>
      </c>
      <c r="B36" s="125">
        <v>1340.8489999999999</v>
      </c>
      <c r="C36" s="76">
        <v>1304.502</v>
      </c>
      <c r="D36" s="91">
        <v>2.7862739957470346</v>
      </c>
      <c r="E36" s="82">
        <v>0.67889619852676886</v>
      </c>
      <c r="F36" s="77">
        <v>0.64779308843294736</v>
      </c>
      <c r="G36" s="91">
        <v>4.801395792761836</v>
      </c>
    </row>
    <row r="37" spans="1:7" s="115" customFormat="1" ht="15.75" x14ac:dyDescent="0.25">
      <c r="A37" s="127" t="s">
        <v>65</v>
      </c>
      <c r="B37" s="128" t="s">
        <v>55</v>
      </c>
      <c r="C37" s="88" t="s">
        <v>55</v>
      </c>
      <c r="D37" s="309" t="s">
        <v>55</v>
      </c>
      <c r="E37" s="83" t="s">
        <v>55</v>
      </c>
      <c r="F37" s="30" t="s">
        <v>55</v>
      </c>
      <c r="G37" s="28" t="s">
        <v>55</v>
      </c>
    </row>
    <row r="38" spans="1:7" s="115" customFormat="1" ht="16.5" thickBot="1" x14ac:dyDescent="0.3">
      <c r="A38" s="127" t="s">
        <v>45</v>
      </c>
      <c r="B38" s="129">
        <v>1338.09</v>
      </c>
      <c r="C38" s="88">
        <v>1303.58</v>
      </c>
      <c r="D38" s="33">
        <v>2.6473250586845452</v>
      </c>
      <c r="E38" s="84">
        <v>0.67704827893473174</v>
      </c>
      <c r="F38" s="35">
        <v>0.6470481679940463</v>
      </c>
      <c r="G38" s="33">
        <v>4.6364571332750435</v>
      </c>
    </row>
    <row r="39" spans="1:7" s="115" customFormat="1" ht="15.75" x14ac:dyDescent="0.25">
      <c r="A39" s="26" t="s">
        <v>67</v>
      </c>
      <c r="B39" s="125">
        <v>4586.4930000000004</v>
      </c>
      <c r="C39" s="76">
        <v>4999.1260000000002</v>
      </c>
      <c r="D39" s="91">
        <v>-8.2541028171724378</v>
      </c>
      <c r="E39" s="82">
        <v>8.3654516488223252E-2</v>
      </c>
      <c r="F39" s="77">
        <v>6.0353967697989321E-2</v>
      </c>
      <c r="G39" s="91">
        <v>38.606490474378845</v>
      </c>
    </row>
    <row r="40" spans="1:7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</row>
    <row r="41" spans="1:7" s="115" customFormat="1" ht="16.5" thickBot="1" x14ac:dyDescent="0.3">
      <c r="A41" s="127" t="s">
        <v>45</v>
      </c>
      <c r="B41" s="129">
        <v>4586.4930000000004</v>
      </c>
      <c r="C41" s="88">
        <v>4999.1260000000002</v>
      </c>
      <c r="D41" s="33">
        <v>-8.2541028171724378</v>
      </c>
      <c r="E41" s="84">
        <v>8.3654516488223252E-2</v>
      </c>
      <c r="F41" s="35">
        <v>6.0353967697989321E-2</v>
      </c>
      <c r="G41" s="33">
        <v>38.606490474378845</v>
      </c>
    </row>
    <row r="42" spans="1:7" s="115" customFormat="1" ht="15.75" x14ac:dyDescent="0.25">
      <c r="A42" s="26" t="s">
        <v>51</v>
      </c>
      <c r="B42" s="125">
        <v>3270.2089999999998</v>
      </c>
      <c r="C42" s="76">
        <v>3840.1109999999999</v>
      </c>
      <c r="D42" s="91">
        <v>-14.840768925689909</v>
      </c>
      <c r="E42" s="82">
        <v>0.1577052073865256</v>
      </c>
      <c r="F42" s="77">
        <v>0.12418080585595828</v>
      </c>
      <c r="G42" s="91">
        <v>26.996443854176196</v>
      </c>
    </row>
    <row r="43" spans="1:7" s="115" customFormat="1" ht="15.75" x14ac:dyDescent="0.25">
      <c r="A43" s="127" t="s">
        <v>65</v>
      </c>
      <c r="B43" s="128">
        <v>2891.3739999999998</v>
      </c>
      <c r="C43" s="88">
        <v>3691.9740000000002</v>
      </c>
      <c r="D43" s="28">
        <v>-21.684876437374704</v>
      </c>
      <c r="E43" s="83">
        <v>3.6189764416230015E-2</v>
      </c>
      <c r="F43" s="30">
        <v>2.6059371905690402E-2</v>
      </c>
      <c r="G43" s="28">
        <v>38.874277350972953</v>
      </c>
    </row>
    <row r="44" spans="1:7" s="115" customFormat="1" ht="16.5" thickBot="1" x14ac:dyDescent="0.3">
      <c r="A44" s="127" t="s">
        <v>45</v>
      </c>
      <c r="B44" s="130">
        <v>3383.0329999999999</v>
      </c>
      <c r="C44" s="310">
        <v>3970.66</v>
      </c>
      <c r="D44" s="37">
        <v>-14.799227332483767</v>
      </c>
      <c r="E44" s="84">
        <v>0.12151544297029561</v>
      </c>
      <c r="F44" s="35">
        <v>9.4884883077801643E-2</v>
      </c>
      <c r="G44" s="33">
        <v>28.066177697302969</v>
      </c>
    </row>
    <row r="45" spans="1:7" s="115" customFormat="1" ht="16.5" customHeight="1" thickBot="1" x14ac:dyDescent="0.3">
      <c r="A45" s="113" t="s">
        <v>52</v>
      </c>
      <c r="B45" s="311"/>
      <c r="C45" s="312"/>
      <c r="D45" s="133"/>
      <c r="E45" s="133"/>
      <c r="F45" s="133"/>
      <c r="G45" s="134"/>
    </row>
    <row r="46" spans="1:7" s="115" customFormat="1" ht="15.75" x14ac:dyDescent="0.25">
      <c r="A46" s="135" t="s">
        <v>18</v>
      </c>
      <c r="B46" s="313">
        <v>995.87</v>
      </c>
      <c r="C46" s="314">
        <v>975.51900000000001</v>
      </c>
      <c r="D46" s="74">
        <v>2.0861715661099374</v>
      </c>
      <c r="E46" s="120">
        <v>12.958522748439197</v>
      </c>
      <c r="F46" s="121">
        <v>12.122555235336808</v>
      </c>
      <c r="G46" s="74">
        <v>6.8959678621679874</v>
      </c>
    </row>
    <row r="47" spans="1:7" s="115" customFormat="1" ht="15.75" x14ac:dyDescent="0.25">
      <c r="A47" s="137" t="s">
        <v>19</v>
      </c>
      <c r="B47" s="315">
        <v>1774.4169999999999</v>
      </c>
      <c r="C47" s="88">
        <v>1759.991</v>
      </c>
      <c r="D47" s="318">
        <v>0.81966328236905361</v>
      </c>
      <c r="E47" s="34">
        <v>0.30842313619968159</v>
      </c>
      <c r="F47" s="35">
        <v>0.31211138913482678</v>
      </c>
      <c r="G47" s="33">
        <v>-1.1817104609251938</v>
      </c>
    </row>
    <row r="48" spans="1:7" s="115" customFormat="1" ht="15.75" x14ac:dyDescent="0.25">
      <c r="A48" s="139" t="s">
        <v>64</v>
      </c>
      <c r="B48" s="315">
        <v>4181.8220000000001</v>
      </c>
      <c r="C48" s="88">
        <v>4217.4859999999999</v>
      </c>
      <c r="D48" s="33">
        <v>-0.8456222498426732</v>
      </c>
      <c r="E48" s="34">
        <v>0.15720171625130391</v>
      </c>
      <c r="F48" s="35">
        <v>0.15768424476832102</v>
      </c>
      <c r="G48" s="33">
        <v>-0.30600934020140375</v>
      </c>
    </row>
    <row r="49" spans="1:7" s="115" customFormat="1" ht="16.5" thickBot="1" x14ac:dyDescent="0.3">
      <c r="A49" s="140" t="s">
        <v>20</v>
      </c>
      <c r="B49" s="316">
        <v>3025.078</v>
      </c>
      <c r="C49" s="310">
        <v>3122.0239999999999</v>
      </c>
      <c r="D49" s="37">
        <v>-3.1052291718449285</v>
      </c>
      <c r="E49" s="38">
        <v>0.34338898865422901</v>
      </c>
      <c r="F49" s="39">
        <v>0.2747163831019987</v>
      </c>
      <c r="G49" s="37">
        <v>24.997637482265862</v>
      </c>
    </row>
    <row r="50" spans="1:7" s="115" customFormat="1" ht="16.5" thickBot="1" x14ac:dyDescent="0.3">
      <c r="A50" s="113" t="s">
        <v>53</v>
      </c>
      <c r="B50" s="311"/>
      <c r="C50" s="312"/>
      <c r="D50" s="133"/>
      <c r="E50" s="133"/>
      <c r="F50" s="133"/>
      <c r="G50" s="134"/>
    </row>
    <row r="51" spans="1:7" s="115" customFormat="1" ht="15.75" x14ac:dyDescent="0.25">
      <c r="A51" s="135" t="s">
        <v>18</v>
      </c>
      <c r="B51" s="313">
        <v>1002.169</v>
      </c>
      <c r="C51" s="314">
        <v>988.18499999999995</v>
      </c>
      <c r="D51" s="74">
        <v>1.4151196385292266</v>
      </c>
      <c r="E51" s="120">
        <v>4.4171571888879395</v>
      </c>
      <c r="F51" s="121">
        <v>4.4951581712686135</v>
      </c>
      <c r="G51" s="74">
        <v>-1.7352221970569885</v>
      </c>
    </row>
    <row r="52" spans="1:7" s="115" customFormat="1" ht="15.75" x14ac:dyDescent="0.25">
      <c r="A52" s="137" t="s">
        <v>19</v>
      </c>
      <c r="B52" s="315">
        <v>1321.7529999999999</v>
      </c>
      <c r="C52" s="88">
        <v>1274.9770000000001</v>
      </c>
      <c r="D52" s="318">
        <v>3.6687720641234969</v>
      </c>
      <c r="E52" s="34">
        <v>0.51951179464139208</v>
      </c>
      <c r="F52" s="35">
        <v>0.62838148927165582</v>
      </c>
      <c r="G52" s="33">
        <v>-17.325414018234749</v>
      </c>
    </row>
    <row r="53" spans="1:7" s="115" customFormat="1" ht="15.75" x14ac:dyDescent="0.25">
      <c r="A53" s="139" t="s">
        <v>64</v>
      </c>
      <c r="B53" s="315">
        <v>4605.8500000000004</v>
      </c>
      <c r="C53" s="88" t="s">
        <v>71</v>
      </c>
      <c r="D53" s="90" t="s">
        <v>55</v>
      </c>
      <c r="E53" s="34">
        <v>2.6682352022415423E-2</v>
      </c>
      <c r="F53" s="35">
        <v>3.6346980036029491E-3</v>
      </c>
      <c r="G53" s="33">
        <v>634.10093482226421</v>
      </c>
    </row>
    <row r="54" spans="1:7" s="115" customFormat="1" ht="16.5" thickBot="1" x14ac:dyDescent="0.3">
      <c r="A54" s="140" t="s">
        <v>20</v>
      </c>
      <c r="B54" s="316" t="s">
        <v>71</v>
      </c>
      <c r="C54" s="310">
        <v>4591.152</v>
      </c>
      <c r="D54" s="37" t="s">
        <v>55</v>
      </c>
      <c r="E54" s="38">
        <v>0.1113117130490467</v>
      </c>
      <c r="F54" s="39">
        <v>4.1070803095129005E-2</v>
      </c>
      <c r="G54" s="37">
        <v>171.0239504964739</v>
      </c>
    </row>
    <row r="55" spans="1:7" s="115" customFormat="1" ht="16.5" thickBot="1" x14ac:dyDescent="0.3">
      <c r="A55" s="113" t="s">
        <v>54</v>
      </c>
      <c r="B55" s="311"/>
      <c r="C55" s="312"/>
      <c r="D55" s="133"/>
      <c r="E55" s="133"/>
      <c r="F55" s="133"/>
      <c r="G55" s="134"/>
    </row>
    <row r="56" spans="1:7" s="115" customFormat="1" ht="15.75" x14ac:dyDescent="0.25">
      <c r="A56" s="135" t="s">
        <v>18</v>
      </c>
      <c r="B56" s="313">
        <v>1067.117</v>
      </c>
      <c r="C56" s="314">
        <v>1037.3520000000001</v>
      </c>
      <c r="D56" s="74">
        <v>2.8693249735865809</v>
      </c>
      <c r="E56" s="120">
        <v>2.1110392386442731</v>
      </c>
      <c r="F56" s="121">
        <v>1.8719131396053852</v>
      </c>
      <c r="G56" s="74">
        <v>12.774422807315606</v>
      </c>
    </row>
    <row r="57" spans="1:7" s="115" customFormat="1" ht="15.75" x14ac:dyDescent="0.25">
      <c r="A57" s="137" t="s">
        <v>19</v>
      </c>
      <c r="B57" s="315">
        <v>2958.0770000000002</v>
      </c>
      <c r="C57" s="88">
        <v>2743.9160000000002</v>
      </c>
      <c r="D57" s="33">
        <v>7.8049400929182982</v>
      </c>
      <c r="E57" s="34">
        <v>1.6858918596919112E-2</v>
      </c>
      <c r="F57" s="35">
        <v>2.2360456622871852E-2</v>
      </c>
      <c r="G57" s="33">
        <v>-24.603871552092453</v>
      </c>
    </row>
    <row r="58" spans="1:7" s="115" customFormat="1" ht="16.5" customHeight="1" x14ac:dyDescent="0.25">
      <c r="A58" s="139" t="s">
        <v>64</v>
      </c>
      <c r="B58" s="315">
        <v>4543.4799999999996</v>
      </c>
      <c r="C58" s="88" t="s">
        <v>71</v>
      </c>
      <c r="D58" s="90" t="s">
        <v>55</v>
      </c>
      <c r="E58" s="34">
        <v>6.5775224899179245E-3</v>
      </c>
      <c r="F58" s="35">
        <v>3.6346980036029491E-3</v>
      </c>
      <c r="G58" s="33">
        <v>80.96475920139325</v>
      </c>
    </row>
    <row r="59" spans="1:7" s="115" customFormat="1" ht="16.5" thickBot="1" x14ac:dyDescent="0.3">
      <c r="A59" s="140" t="s">
        <v>20</v>
      </c>
      <c r="B59" s="316">
        <v>2952.22</v>
      </c>
      <c r="C59" s="310" t="s">
        <v>71</v>
      </c>
      <c r="D59" s="161" t="s">
        <v>55</v>
      </c>
      <c r="E59" s="38">
        <v>2.919980769852408E-2</v>
      </c>
      <c r="F59" s="39">
        <v>2.9170056910894058E-2</v>
      </c>
      <c r="G59" s="37">
        <v>0.10199084534151626</v>
      </c>
    </row>
    <row r="60" spans="1:7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7" s="115" customFormat="1" ht="18.75" x14ac:dyDescent="0.25">
      <c r="A61" s="319" t="s">
        <v>139</v>
      </c>
      <c r="B61" s="118"/>
      <c r="C61" s="89"/>
      <c r="D61" s="116"/>
      <c r="E61" s="116"/>
      <c r="F61" s="116"/>
      <c r="G61" s="116"/>
    </row>
    <row r="62" spans="1:7" ht="15.75" x14ac:dyDescent="0.2">
      <c r="A62" s="53" t="s">
        <v>23</v>
      </c>
      <c r="B62" s="85"/>
      <c r="C62" s="85"/>
      <c r="E62" s="85"/>
    </row>
    <row r="63" spans="1:7" ht="15.75" x14ac:dyDescent="0.25">
      <c r="A63" s="86" t="s">
        <v>57</v>
      </c>
    </row>
    <row r="64" spans="1:7" ht="15.75" x14ac:dyDescent="0.25">
      <c r="A64" s="86" t="s">
        <v>56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A2" sqref="A2"/>
    </sheetView>
  </sheetViews>
  <sheetFormatPr defaultRowHeight="12.75" x14ac:dyDescent="0.2"/>
  <cols>
    <col min="1" max="1" width="39.710937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39.8554687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61</v>
      </c>
      <c r="F1" s="69" t="str">
        <f xml:space="preserve"> (Bydło_PL!G1)</f>
        <v>maj - czerwiec 2016r.</v>
      </c>
    </row>
    <row r="2" spans="1:15" ht="13.5" thickBot="1" x14ac:dyDescent="0.25"/>
    <row r="3" spans="1:15" s="115" customFormat="1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s="115" customFormat="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  <c r="I4" s="378" t="s">
        <v>14</v>
      </c>
      <c r="J4" s="143">
        <v>2016</v>
      </c>
      <c r="K4" s="144"/>
      <c r="L4" s="145"/>
      <c r="M4" s="146"/>
      <c r="N4" s="144"/>
      <c r="O4" s="145"/>
    </row>
    <row r="5" spans="1:15" s="115" customFormat="1" ht="15.75" customHeight="1" x14ac:dyDescent="0.2">
      <c r="A5" s="379"/>
      <c r="B5" s="72" t="s">
        <v>15</v>
      </c>
      <c r="C5" s="19"/>
      <c r="D5" s="20"/>
      <c r="E5" s="21" t="s">
        <v>16</v>
      </c>
      <c r="F5" s="22"/>
      <c r="G5" s="20"/>
      <c r="I5" s="379"/>
      <c r="J5" s="72" t="s">
        <v>15</v>
      </c>
      <c r="K5" s="19"/>
      <c r="L5" s="20"/>
      <c r="M5" s="21" t="s">
        <v>16</v>
      </c>
      <c r="N5" s="22"/>
      <c r="O5" s="20"/>
    </row>
    <row r="6" spans="1:15" s="115" customFormat="1" ht="26.25" thickBot="1" x14ac:dyDescent="0.25">
      <c r="A6" s="380"/>
      <c r="B6" s="306" t="s">
        <v>161</v>
      </c>
      <c r="C6" s="307" t="s">
        <v>150</v>
      </c>
      <c r="D6" s="23" t="s">
        <v>17</v>
      </c>
      <c r="E6" s="306" t="s">
        <v>161</v>
      </c>
      <c r="F6" s="307" t="s">
        <v>150</v>
      </c>
      <c r="G6" s="23" t="s">
        <v>17</v>
      </c>
      <c r="I6" s="380"/>
      <c r="J6" s="306" t="s">
        <v>161</v>
      </c>
      <c r="K6" s="307" t="s">
        <v>150</v>
      </c>
      <c r="L6" s="23" t="s">
        <v>17</v>
      </c>
      <c r="M6" s="306" t="s">
        <v>161</v>
      </c>
      <c r="N6" s="307" t="s">
        <v>150</v>
      </c>
      <c r="O6" s="23" t="s">
        <v>17</v>
      </c>
    </row>
    <row r="7" spans="1:15" s="115" customFormat="1" ht="16.5" thickBot="1" x14ac:dyDescent="0.3">
      <c r="A7" s="147" t="s">
        <v>63</v>
      </c>
      <c r="B7" s="148">
        <v>1331.241</v>
      </c>
      <c r="C7" s="119">
        <v>1308.6079999999999</v>
      </c>
      <c r="D7" s="96">
        <v>1.7295477331637923</v>
      </c>
      <c r="E7" s="97">
        <v>100</v>
      </c>
      <c r="F7" s="98">
        <v>100</v>
      </c>
      <c r="G7" s="99" t="s">
        <v>55</v>
      </c>
      <c r="I7" s="147" t="s">
        <v>63</v>
      </c>
      <c r="J7" s="148">
        <v>1303.0730000000001</v>
      </c>
      <c r="K7" s="119">
        <v>1271.442</v>
      </c>
      <c r="L7" s="96">
        <v>2.487805184978952</v>
      </c>
      <c r="M7" s="97">
        <v>100</v>
      </c>
      <c r="N7" s="98">
        <v>100</v>
      </c>
      <c r="O7" s="99" t="s">
        <v>55</v>
      </c>
    </row>
    <row r="8" spans="1:15" s="115" customFormat="1" ht="15.75" x14ac:dyDescent="0.25">
      <c r="A8" s="135" t="s">
        <v>18</v>
      </c>
      <c r="B8" s="136">
        <v>1292.431</v>
      </c>
      <c r="C8" s="73">
        <v>1269.499</v>
      </c>
      <c r="D8" s="74">
        <v>1.806381887658046</v>
      </c>
      <c r="E8" s="120">
        <v>96.053217651874292</v>
      </c>
      <c r="F8" s="121">
        <v>96.141394252384544</v>
      </c>
      <c r="G8" s="74">
        <v>-9.1715541672691109E-2</v>
      </c>
      <c r="I8" s="135" t="s">
        <v>18</v>
      </c>
      <c r="J8" s="136">
        <v>1210.528</v>
      </c>
      <c r="K8" s="73">
        <v>1190.385</v>
      </c>
      <c r="L8" s="74">
        <v>1.6921416180479449</v>
      </c>
      <c r="M8" s="120">
        <v>94.178012172346044</v>
      </c>
      <c r="N8" s="121">
        <v>95.750262690772431</v>
      </c>
      <c r="O8" s="74">
        <v>-1.6420325900347699</v>
      </c>
    </row>
    <row r="9" spans="1:15" s="115" customFormat="1" ht="15.75" x14ac:dyDescent="0.25">
      <c r="A9" s="137" t="s">
        <v>19</v>
      </c>
      <c r="B9" s="138">
        <v>1406.732</v>
      </c>
      <c r="C9" s="27">
        <v>1379.6110000000001</v>
      </c>
      <c r="D9" s="318">
        <v>1.9658439951551463</v>
      </c>
      <c r="E9" s="34">
        <v>3.0506676994157735</v>
      </c>
      <c r="F9" s="35">
        <v>2.9379102202489693</v>
      </c>
      <c r="G9" s="33">
        <v>3.8380165053937132</v>
      </c>
      <c r="I9" s="137" t="s">
        <v>19</v>
      </c>
      <c r="J9" s="138">
        <v>2333.5500000000002</v>
      </c>
      <c r="K9" s="27">
        <v>2315.268</v>
      </c>
      <c r="L9" s="33">
        <v>0.78962780982591019</v>
      </c>
      <c r="M9" s="34">
        <v>1.1989943552031694</v>
      </c>
      <c r="N9" s="35">
        <v>0.87869887525921997</v>
      </c>
      <c r="O9" s="33">
        <v>36.451108447073054</v>
      </c>
    </row>
    <row r="10" spans="1:15" s="115" customFormat="1" ht="15.75" x14ac:dyDescent="0.25">
      <c r="A10" s="137" t="s">
        <v>64</v>
      </c>
      <c r="B10" s="138">
        <v>5043.9430000000002</v>
      </c>
      <c r="C10" s="27">
        <v>5128.43</v>
      </c>
      <c r="D10" s="33">
        <v>-1.6474242604461811</v>
      </c>
      <c r="E10" s="34">
        <v>0.2644823571085963</v>
      </c>
      <c r="F10" s="35">
        <v>0.25639816449293878</v>
      </c>
      <c r="G10" s="33">
        <v>3.152983810022616</v>
      </c>
      <c r="I10" s="137" t="s">
        <v>64</v>
      </c>
      <c r="J10" s="138">
        <v>4396.2110000000002</v>
      </c>
      <c r="K10" s="27">
        <v>4460.4960000000001</v>
      </c>
      <c r="L10" s="33">
        <v>-1.4412074352269311</v>
      </c>
      <c r="M10" s="34">
        <v>0.637593533140008</v>
      </c>
      <c r="N10" s="35">
        <v>0.50327190788470677</v>
      </c>
      <c r="O10" s="33">
        <v>26.689672749640657</v>
      </c>
    </row>
    <row r="11" spans="1:15" s="115" customFormat="1" ht="16.5" thickBot="1" x14ac:dyDescent="0.3">
      <c r="A11" s="140" t="s">
        <v>20</v>
      </c>
      <c r="B11" s="141">
        <v>5313.9880000000003</v>
      </c>
      <c r="C11" s="40">
        <v>5180.3850000000002</v>
      </c>
      <c r="D11" s="37">
        <v>2.5790168105266318</v>
      </c>
      <c r="E11" s="38">
        <v>0.63163229160134304</v>
      </c>
      <c r="F11" s="39">
        <v>0.66429736287355057</v>
      </c>
      <c r="G11" s="37">
        <v>-4.9172363308666842</v>
      </c>
      <c r="I11" s="140" t="s">
        <v>20</v>
      </c>
      <c r="J11" s="141">
        <v>2685.1239999999998</v>
      </c>
      <c r="K11" s="40">
        <v>3098.3409999999999</v>
      </c>
      <c r="L11" s="37">
        <v>-13.336717940342915</v>
      </c>
      <c r="M11" s="38">
        <v>3.9853999393107729</v>
      </c>
      <c r="N11" s="39">
        <v>2.8677665260836331</v>
      </c>
      <c r="O11" s="37">
        <v>38.972259528861869</v>
      </c>
    </row>
    <row r="12" spans="1:15" s="115" customFormat="1" ht="15.75" x14ac:dyDescent="0.25">
      <c r="A12" s="149" t="s">
        <v>24</v>
      </c>
      <c r="B12" s="138">
        <v>1390.0050000000001</v>
      </c>
      <c r="C12" s="27">
        <v>1357.2529999999999</v>
      </c>
      <c r="D12" s="28">
        <v>2.4131094202775887</v>
      </c>
      <c r="E12" s="29">
        <v>65.611564869129552</v>
      </c>
      <c r="F12" s="30">
        <v>66.928534532807973</v>
      </c>
      <c r="G12" s="28">
        <v>-1.9677252353894739</v>
      </c>
      <c r="I12" s="149" t="s">
        <v>24</v>
      </c>
      <c r="J12" s="138">
        <v>1354.4929999999999</v>
      </c>
      <c r="K12" s="27">
        <v>1319.1</v>
      </c>
      <c r="L12" s="28">
        <v>2.6831172769312435</v>
      </c>
      <c r="M12" s="29">
        <v>60.391952832723149</v>
      </c>
      <c r="N12" s="30">
        <v>62.479612819235641</v>
      </c>
      <c r="O12" s="28">
        <v>-3.341345908388476</v>
      </c>
    </row>
    <row r="13" spans="1:15" s="115" customFormat="1" ht="15.75" x14ac:dyDescent="0.25">
      <c r="A13" s="137" t="s">
        <v>25</v>
      </c>
      <c r="B13" s="138">
        <v>1408.8330000000001</v>
      </c>
      <c r="C13" s="27">
        <v>1402.029</v>
      </c>
      <c r="D13" s="33">
        <v>0.48529666647409481</v>
      </c>
      <c r="E13" s="34">
        <v>13.627834904772962</v>
      </c>
      <c r="F13" s="35">
        <v>13.114041037472349</v>
      </c>
      <c r="G13" s="33">
        <v>3.9178912574124736</v>
      </c>
      <c r="I13" s="137" t="s">
        <v>25</v>
      </c>
      <c r="J13" s="138">
        <v>1386.1379999999999</v>
      </c>
      <c r="K13" s="27">
        <v>1355.617</v>
      </c>
      <c r="L13" s="33">
        <v>2.2514471270277636</v>
      </c>
      <c r="M13" s="34">
        <v>16.272297085774373</v>
      </c>
      <c r="N13" s="35">
        <v>16.231257621475461</v>
      </c>
      <c r="O13" s="33">
        <v>0.25284217191287006</v>
      </c>
    </row>
    <row r="14" spans="1:15" s="115" customFormat="1" ht="16.5" thickBot="1" x14ac:dyDescent="0.3">
      <c r="A14" s="140" t="s">
        <v>48</v>
      </c>
      <c r="B14" s="141">
        <v>1092.9459999999999</v>
      </c>
      <c r="C14" s="40">
        <v>1081.835</v>
      </c>
      <c r="D14" s="37">
        <v>1.0270512601274571</v>
      </c>
      <c r="E14" s="38">
        <v>20.577756177427204</v>
      </c>
      <c r="F14" s="39">
        <v>19.761116942444122</v>
      </c>
      <c r="G14" s="37">
        <v>4.13255605622704</v>
      </c>
      <c r="I14" s="140" t="s">
        <v>48</v>
      </c>
      <c r="J14" s="141">
        <v>1099.606</v>
      </c>
      <c r="K14" s="40">
        <v>1062.1569999999999</v>
      </c>
      <c r="L14" s="37">
        <v>3.5257499597517192</v>
      </c>
      <c r="M14" s="38">
        <v>21.741293137626467</v>
      </c>
      <c r="N14" s="39">
        <v>20.341302897362041</v>
      </c>
      <c r="O14" s="37">
        <v>6.8825003360329662</v>
      </c>
    </row>
    <row r="15" spans="1:15" s="115" customFormat="1" ht="16.5" thickBot="1" x14ac:dyDescent="0.3">
      <c r="A15" s="150" t="s">
        <v>49</v>
      </c>
      <c r="B15" s="141">
        <v>1279.6669999999999</v>
      </c>
      <c r="C15" s="40">
        <v>1310.8679999999999</v>
      </c>
      <c r="D15" s="122">
        <v>-2.3801786297323622</v>
      </c>
      <c r="E15" s="123">
        <v>0.18284404867027904</v>
      </c>
      <c r="F15" s="124">
        <v>0.19630748727556901</v>
      </c>
      <c r="G15" s="41">
        <v>-6.8583418758707424</v>
      </c>
      <c r="I15" s="150" t="s">
        <v>49</v>
      </c>
      <c r="J15" s="141">
        <v>1282.136</v>
      </c>
      <c r="K15" s="40">
        <v>1179.886</v>
      </c>
      <c r="L15" s="122">
        <v>8.6660914698538676</v>
      </c>
      <c r="M15" s="123">
        <v>1.5944569438760035</v>
      </c>
      <c r="N15" s="124">
        <v>0.94782666192684217</v>
      </c>
      <c r="O15" s="41">
        <v>68.222419554501968</v>
      </c>
    </row>
    <row r="16" spans="1:15" s="115" customFormat="1" ht="16.5" thickBot="1" x14ac:dyDescent="0.3">
      <c r="A16" s="117"/>
      <c r="B16" s="118"/>
      <c r="C16" s="89"/>
      <c r="D16" s="116"/>
      <c r="E16" s="116"/>
      <c r="F16" s="116"/>
      <c r="G16" s="116"/>
      <c r="I16" s="117"/>
      <c r="J16" s="118"/>
      <c r="K16" s="89"/>
      <c r="L16" s="116"/>
      <c r="M16" s="116"/>
      <c r="N16" s="116"/>
      <c r="O16" s="116"/>
    </row>
    <row r="17" spans="1:15" s="115" customFormat="1" ht="21" thickBot="1" x14ac:dyDescent="0.35">
      <c r="A17" s="13" t="s">
        <v>68</v>
      </c>
      <c r="B17" s="14"/>
      <c r="C17" s="14"/>
      <c r="D17" s="14"/>
      <c r="E17" s="14"/>
      <c r="F17" s="14"/>
      <c r="G17" s="15"/>
      <c r="I17" s="13" t="s">
        <v>30</v>
      </c>
      <c r="J17" s="14"/>
      <c r="K17" s="14"/>
      <c r="L17" s="14"/>
      <c r="M17" s="14"/>
      <c r="N17" s="14"/>
      <c r="O17" s="15"/>
    </row>
    <row r="18" spans="1:15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  <c r="I18" s="142"/>
      <c r="J18" s="143">
        <v>2016</v>
      </c>
      <c r="K18" s="144"/>
      <c r="L18" s="145"/>
      <c r="M18" s="146"/>
      <c r="N18" s="144"/>
      <c r="O18" s="145"/>
    </row>
    <row r="19" spans="1:15" s="115" customFormat="1" ht="16.5" customHeight="1" x14ac:dyDescent="0.2">
      <c r="A19" s="151" t="s">
        <v>14</v>
      </c>
      <c r="B19" s="152" t="s">
        <v>15</v>
      </c>
      <c r="C19" s="19"/>
      <c r="D19" s="20"/>
      <c r="E19" s="153" t="s">
        <v>16</v>
      </c>
      <c r="F19" s="22"/>
      <c r="G19" s="20"/>
      <c r="I19" s="151" t="s">
        <v>14</v>
      </c>
      <c r="J19" s="152" t="s">
        <v>15</v>
      </c>
      <c r="K19" s="19"/>
      <c r="L19" s="20"/>
      <c r="M19" s="153" t="s">
        <v>16</v>
      </c>
      <c r="N19" s="22"/>
      <c r="O19" s="20"/>
    </row>
    <row r="20" spans="1:15" s="115" customFormat="1" ht="26.25" thickBot="1" x14ac:dyDescent="0.25">
      <c r="A20" s="154"/>
      <c r="B20" s="348" t="s">
        <v>161</v>
      </c>
      <c r="C20" s="349" t="s">
        <v>150</v>
      </c>
      <c r="D20" s="350" t="s">
        <v>17</v>
      </c>
      <c r="E20" s="351" t="s">
        <v>161</v>
      </c>
      <c r="F20" s="349" t="s">
        <v>150</v>
      </c>
      <c r="G20" s="350" t="s">
        <v>17</v>
      </c>
      <c r="I20" s="154"/>
      <c r="J20" s="348" t="s">
        <v>161</v>
      </c>
      <c r="K20" s="349" t="s">
        <v>150</v>
      </c>
      <c r="L20" s="350" t="s">
        <v>17</v>
      </c>
      <c r="M20" s="351" t="s">
        <v>161</v>
      </c>
      <c r="N20" s="349" t="s">
        <v>150</v>
      </c>
      <c r="O20" s="350" t="s">
        <v>17</v>
      </c>
    </row>
    <row r="21" spans="1:15" s="115" customFormat="1" ht="15.75" x14ac:dyDescent="0.25">
      <c r="A21" s="26" t="s">
        <v>26</v>
      </c>
      <c r="B21" s="125">
        <v>1356.8230000000001</v>
      </c>
      <c r="C21" s="126">
        <v>1323.9369999999999</v>
      </c>
      <c r="D21" s="91">
        <v>2.4839550522419267</v>
      </c>
      <c r="E21" s="82">
        <v>64.353329853172241</v>
      </c>
      <c r="F21" s="77">
        <v>65.842859063920343</v>
      </c>
      <c r="G21" s="91">
        <v>-2.2622486810635993</v>
      </c>
      <c r="I21" s="26" t="s">
        <v>26</v>
      </c>
      <c r="J21" s="125">
        <v>1261.098</v>
      </c>
      <c r="K21" s="126">
        <v>1232.8030000000001</v>
      </c>
      <c r="L21" s="91">
        <v>2.2951761149185916</v>
      </c>
      <c r="M21" s="82">
        <v>56.79037695084601</v>
      </c>
      <c r="N21" s="77">
        <v>60.348283796812588</v>
      </c>
      <c r="O21" s="91">
        <v>-5.8956222482576965</v>
      </c>
    </row>
    <row r="22" spans="1:15" s="115" customFormat="1" ht="15.75" x14ac:dyDescent="0.25">
      <c r="A22" s="127" t="s">
        <v>65</v>
      </c>
      <c r="B22" s="128">
        <v>1535.87</v>
      </c>
      <c r="C22" s="87">
        <v>1496.44</v>
      </c>
      <c r="D22" s="28">
        <v>2.6349202106332252</v>
      </c>
      <c r="E22" s="83">
        <v>12.029746055582015</v>
      </c>
      <c r="F22" s="30">
        <v>12.251815729212639</v>
      </c>
      <c r="G22" s="28">
        <v>-1.8125450018084441</v>
      </c>
      <c r="I22" s="127" t="s">
        <v>65</v>
      </c>
      <c r="J22" s="128">
        <v>1323.979</v>
      </c>
      <c r="K22" s="87">
        <v>1286.7670000000001</v>
      </c>
      <c r="L22" s="28">
        <v>2.8918988441574882</v>
      </c>
      <c r="M22" s="83">
        <v>7.4503777500397232</v>
      </c>
      <c r="N22" s="30">
        <v>7.2999860870703568</v>
      </c>
      <c r="O22" s="28">
        <v>2.060163693130022</v>
      </c>
    </row>
    <row r="23" spans="1:15" s="115" customFormat="1" ht="16.5" thickBot="1" x14ac:dyDescent="0.3">
      <c r="A23" s="127" t="s">
        <v>45</v>
      </c>
      <c r="B23" s="129">
        <v>1315.6579999999999</v>
      </c>
      <c r="C23" s="88">
        <v>1284.5</v>
      </c>
      <c r="D23" s="33">
        <v>2.4256909303230754</v>
      </c>
      <c r="E23" s="84">
        <v>52.323583797590224</v>
      </c>
      <c r="F23" s="35">
        <v>53.591043334707699</v>
      </c>
      <c r="G23" s="33">
        <v>-2.3650585214425512</v>
      </c>
      <c r="I23" s="127" t="s">
        <v>45</v>
      </c>
      <c r="J23" s="129">
        <v>1251.5509999999999</v>
      </c>
      <c r="K23" s="88">
        <v>1225.31</v>
      </c>
      <c r="L23" s="33">
        <v>2.1415804979964244</v>
      </c>
      <c r="M23" s="84">
        <v>49.33635988522181</v>
      </c>
      <c r="N23" s="35">
        <v>53.043855049930677</v>
      </c>
      <c r="O23" s="33">
        <v>-6.9894904154665358</v>
      </c>
    </row>
    <row r="24" spans="1:15" s="115" customFormat="1" ht="15.75" x14ac:dyDescent="0.25">
      <c r="A24" s="26" t="s">
        <v>27</v>
      </c>
      <c r="B24" s="125">
        <v>1447.934</v>
      </c>
      <c r="C24" s="126">
        <v>1434.7929999999999</v>
      </c>
      <c r="D24" s="91">
        <v>0.91588124558734796</v>
      </c>
      <c r="E24" s="82">
        <v>0.79643854097635469</v>
      </c>
      <c r="F24" s="77">
        <v>0.64420682882286817</v>
      </c>
      <c r="G24" s="91">
        <v>23.630875262786809</v>
      </c>
      <c r="I24" s="26" t="s">
        <v>27</v>
      </c>
      <c r="J24" s="125">
        <v>2328.4659999999999</v>
      </c>
      <c r="K24" s="126">
        <v>2458.0949999999998</v>
      </c>
      <c r="L24" s="91">
        <v>-5.273555334517174</v>
      </c>
      <c r="M24" s="82">
        <v>0.84380443278828277</v>
      </c>
      <c r="N24" s="77">
        <v>0.47980725964673593</v>
      </c>
      <c r="O24" s="91">
        <v>75.863206698778228</v>
      </c>
    </row>
    <row r="25" spans="1:15" s="115" customFormat="1" ht="15.75" x14ac:dyDescent="0.25">
      <c r="A25" s="127" t="s">
        <v>65</v>
      </c>
      <c r="B25" s="128">
        <v>1124.9269999999999</v>
      </c>
      <c r="C25" s="87">
        <v>1316.7239999999999</v>
      </c>
      <c r="D25" s="28">
        <v>-14.566226483302502</v>
      </c>
      <c r="E25" s="83">
        <v>9.2650814984805374E-2</v>
      </c>
      <c r="F25" s="30">
        <v>0.1070406977661159</v>
      </c>
      <c r="G25" s="28">
        <v>-13.443375353131984</v>
      </c>
      <c r="I25" s="127" t="s">
        <v>65</v>
      </c>
      <c r="J25" s="128">
        <v>1743.682</v>
      </c>
      <c r="K25" s="87">
        <v>1622.8240000000001</v>
      </c>
      <c r="L25" s="28">
        <v>7.4473880100368204</v>
      </c>
      <c r="M25" s="83">
        <v>1.2104363634008006E-2</v>
      </c>
      <c r="N25" s="30">
        <v>6.0049951786034384E-3</v>
      </c>
      <c r="O25" s="28">
        <v>101.57157955992027</v>
      </c>
    </row>
    <row r="26" spans="1:15" s="115" customFormat="1" ht="16.5" thickBot="1" x14ac:dyDescent="0.3">
      <c r="A26" s="127" t="s">
        <v>45</v>
      </c>
      <c r="B26" s="129">
        <v>1490.4559999999999</v>
      </c>
      <c r="C26" s="88">
        <v>1458.32</v>
      </c>
      <c r="D26" s="33">
        <v>2.2036315760601219</v>
      </c>
      <c r="E26" s="84">
        <v>0.70378772599154937</v>
      </c>
      <c r="F26" s="35">
        <v>0.53716613105675226</v>
      </c>
      <c r="G26" s="33">
        <v>31.018633771084374</v>
      </c>
      <c r="I26" s="127" t="s">
        <v>45</v>
      </c>
      <c r="J26" s="129">
        <v>2311.7869999999998</v>
      </c>
      <c r="K26" s="88">
        <v>2531.114</v>
      </c>
      <c r="L26" s="33">
        <v>-8.6652359395902447</v>
      </c>
      <c r="M26" s="84">
        <v>0.7334531056354292</v>
      </c>
      <c r="N26" s="35">
        <v>0.39949877912006154</v>
      </c>
      <c r="O26" s="33">
        <v>83.593328432927265</v>
      </c>
    </row>
    <row r="27" spans="1:15" s="115" customFormat="1" ht="15.75" x14ac:dyDescent="0.25">
      <c r="A27" s="26" t="s">
        <v>66</v>
      </c>
      <c r="B27" s="125" t="s">
        <v>71</v>
      </c>
      <c r="C27" s="126" t="s">
        <v>71</v>
      </c>
      <c r="D27" s="91" t="s">
        <v>55</v>
      </c>
      <c r="E27" s="82">
        <v>9.2040656869109214E-2</v>
      </c>
      <c r="F27" s="77">
        <v>6.4818324423501383E-2</v>
      </c>
      <c r="G27" s="91">
        <v>41.997895946439712</v>
      </c>
      <c r="I27" s="26" t="s">
        <v>66</v>
      </c>
      <c r="J27" s="125">
        <v>4841.62</v>
      </c>
      <c r="K27" s="126">
        <v>4864.6360000000004</v>
      </c>
      <c r="L27" s="91">
        <v>-0.47312892475409318</v>
      </c>
      <c r="M27" s="82">
        <v>0.16705186395918084</v>
      </c>
      <c r="N27" s="77">
        <v>0.17803218751460062</v>
      </c>
      <c r="O27" s="91">
        <v>-6.1676058182003022</v>
      </c>
    </row>
    <row r="28" spans="1:15" s="115" customFormat="1" ht="15.75" x14ac:dyDescent="0.25">
      <c r="A28" s="127" t="s">
        <v>65</v>
      </c>
      <c r="B28" s="128" t="s">
        <v>55</v>
      </c>
      <c r="C28" s="87" t="s">
        <v>55</v>
      </c>
      <c r="D28" s="309" t="s">
        <v>55</v>
      </c>
      <c r="E28" s="83" t="s">
        <v>55</v>
      </c>
      <c r="F28" s="30" t="s">
        <v>55</v>
      </c>
      <c r="G28" s="28" t="s">
        <v>55</v>
      </c>
      <c r="I28" s="127" t="s">
        <v>65</v>
      </c>
      <c r="J28" s="128" t="s">
        <v>71</v>
      </c>
      <c r="K28" s="87" t="s">
        <v>71</v>
      </c>
      <c r="L28" s="309" t="s">
        <v>55</v>
      </c>
      <c r="M28" s="83">
        <v>1.3924021426252143E-2</v>
      </c>
      <c r="N28" s="30">
        <v>1.2017394790226118E-2</v>
      </c>
      <c r="O28" s="28">
        <v>15.865557130374929</v>
      </c>
    </row>
    <row r="29" spans="1:15" s="115" customFormat="1" ht="16.5" thickBot="1" x14ac:dyDescent="0.3">
      <c r="A29" s="127" t="s">
        <v>45</v>
      </c>
      <c r="B29" s="129" t="s">
        <v>71</v>
      </c>
      <c r="C29" s="88" t="s">
        <v>71</v>
      </c>
      <c r="D29" s="90" t="s">
        <v>55</v>
      </c>
      <c r="E29" s="84">
        <v>9.2040656869109214E-2</v>
      </c>
      <c r="F29" s="35">
        <v>6.4818324423501383E-2</v>
      </c>
      <c r="G29" s="33">
        <v>41.997895946439712</v>
      </c>
      <c r="I29" s="127" t="s">
        <v>45</v>
      </c>
      <c r="J29" s="129" t="s">
        <v>71</v>
      </c>
      <c r="K29" s="88" t="s">
        <v>71</v>
      </c>
      <c r="L29" s="90" t="s">
        <v>55</v>
      </c>
      <c r="M29" s="84">
        <v>0.15147559325757104</v>
      </c>
      <c r="N29" s="35">
        <v>0.16428215539787239</v>
      </c>
      <c r="O29" s="33">
        <v>-7.7954675657166375</v>
      </c>
    </row>
    <row r="30" spans="1:15" s="115" customFormat="1" ht="15.75" x14ac:dyDescent="0.25">
      <c r="A30" s="26" t="s">
        <v>50</v>
      </c>
      <c r="B30" s="125">
        <v>5862.5680000000002</v>
      </c>
      <c r="C30" s="126">
        <v>6077.7309999999998</v>
      </c>
      <c r="D30" s="91">
        <v>-3.5401862964978137</v>
      </c>
      <c r="E30" s="82">
        <v>0.3697558181118657</v>
      </c>
      <c r="F30" s="77">
        <v>0.37665031564124773</v>
      </c>
      <c r="G30" s="91">
        <v>-1.8304770348178641</v>
      </c>
      <c r="I30" s="26" t="s">
        <v>50</v>
      </c>
      <c r="J30" s="125">
        <v>2859.694</v>
      </c>
      <c r="K30" s="126">
        <v>4054.2460000000001</v>
      </c>
      <c r="L30" s="91">
        <v>-29.464220967351267</v>
      </c>
      <c r="M30" s="82">
        <v>2.5907195851296692</v>
      </c>
      <c r="N30" s="77">
        <v>1.4734895752617301</v>
      </c>
      <c r="O30" s="91">
        <v>75.822050500051205</v>
      </c>
    </row>
    <row r="31" spans="1:15" s="115" customFormat="1" ht="15.75" x14ac:dyDescent="0.25">
      <c r="A31" s="127" t="s">
        <v>65</v>
      </c>
      <c r="B31" s="128">
        <v>1658.9</v>
      </c>
      <c r="C31" s="87">
        <v>1869.759</v>
      </c>
      <c r="D31" s="28">
        <v>-11.277335742199925</v>
      </c>
      <c r="E31" s="83">
        <v>5.747774194040451E-2</v>
      </c>
      <c r="F31" s="30">
        <v>5.5960868925823887E-2</v>
      </c>
      <c r="G31" s="28">
        <v>2.7105958926249665</v>
      </c>
      <c r="I31" s="127" t="s">
        <v>65</v>
      </c>
      <c r="J31" s="128">
        <v>3044.8829999999998</v>
      </c>
      <c r="K31" s="87">
        <v>3950.9169999999999</v>
      </c>
      <c r="L31" s="28">
        <v>-22.932245855835497</v>
      </c>
      <c r="M31" s="83">
        <v>0.4401970558373639</v>
      </c>
      <c r="N31" s="30">
        <v>0.30489974286625449</v>
      </c>
      <c r="O31" s="28">
        <v>44.374361125800668</v>
      </c>
    </row>
    <row r="32" spans="1:15" s="115" customFormat="1" ht="16.5" thickBot="1" x14ac:dyDescent="0.3">
      <c r="A32" s="127" t="s">
        <v>45</v>
      </c>
      <c r="B32" s="129">
        <v>6636.2929999999997</v>
      </c>
      <c r="C32" s="88">
        <v>6812.0290000000005</v>
      </c>
      <c r="D32" s="33">
        <v>-2.5797893696577154</v>
      </c>
      <c r="E32" s="84">
        <v>0.31227807617146125</v>
      </c>
      <c r="F32" s="35">
        <v>0.32068944671542388</v>
      </c>
      <c r="G32" s="33">
        <v>-2.6229021971610993</v>
      </c>
      <c r="I32" s="127" t="s">
        <v>45</v>
      </c>
      <c r="J32" s="129">
        <v>3479.1990000000001</v>
      </c>
      <c r="K32" s="88">
        <v>4783.7439999999997</v>
      </c>
      <c r="L32" s="33">
        <v>-27.270376508441917</v>
      </c>
      <c r="M32" s="84">
        <v>1.5151562572900041</v>
      </c>
      <c r="N32" s="35">
        <v>0.91741665551682461</v>
      </c>
      <c r="O32" s="33">
        <v>65.154649000398223</v>
      </c>
    </row>
    <row r="33" spans="1:15" s="115" customFormat="1" ht="15.75" x14ac:dyDescent="0.25">
      <c r="A33" s="26" t="s">
        <v>28</v>
      </c>
      <c r="B33" s="125">
        <v>1392.9749999999999</v>
      </c>
      <c r="C33" s="76">
        <v>1386.9739999999999</v>
      </c>
      <c r="D33" s="91">
        <v>0.432668528753962</v>
      </c>
      <c r="E33" s="82">
        <v>12.469242098876123</v>
      </c>
      <c r="F33" s="77">
        <v>12.055103127409424</v>
      </c>
      <c r="G33" s="91">
        <v>3.4353830663221769</v>
      </c>
      <c r="I33" s="26" t="s">
        <v>28</v>
      </c>
      <c r="J33" s="125">
        <v>1318.4570000000001</v>
      </c>
      <c r="K33" s="76">
        <v>1292.8330000000001</v>
      </c>
      <c r="L33" s="91">
        <v>1.9820038628345673</v>
      </c>
      <c r="M33" s="82">
        <v>15.761453635810922</v>
      </c>
      <c r="N33" s="77">
        <v>15.82553911861924</v>
      </c>
      <c r="O33" s="91">
        <v>-0.40494976081364326</v>
      </c>
    </row>
    <row r="34" spans="1:15" s="115" customFormat="1" ht="15.75" x14ac:dyDescent="0.25">
      <c r="A34" s="127" t="s">
        <v>65</v>
      </c>
      <c r="B34" s="128">
        <v>1470.8140000000001</v>
      </c>
      <c r="C34" s="88">
        <v>1521.828</v>
      </c>
      <c r="D34" s="28">
        <v>-3.3521528057047112</v>
      </c>
      <c r="E34" s="83">
        <v>2.0926686112631798</v>
      </c>
      <c r="F34" s="30">
        <v>1.5807922852349245</v>
      </c>
      <c r="G34" s="28">
        <v>32.380998491030994</v>
      </c>
      <c r="I34" s="127" t="s">
        <v>65</v>
      </c>
      <c r="J34" s="128">
        <v>1503.049</v>
      </c>
      <c r="K34" s="27">
        <v>1493.2280000000001</v>
      </c>
      <c r="L34" s="28">
        <v>0.65770264152560176</v>
      </c>
      <c r="M34" s="83">
        <v>1.6001269975566363</v>
      </c>
      <c r="N34" s="30">
        <v>1.548415032983417</v>
      </c>
      <c r="O34" s="28">
        <v>3.3396707905620793</v>
      </c>
    </row>
    <row r="35" spans="1:15" s="115" customFormat="1" ht="16.5" thickBot="1" x14ac:dyDescent="0.3">
      <c r="A35" s="127" t="s">
        <v>45</v>
      </c>
      <c r="B35" s="129">
        <v>1377.325</v>
      </c>
      <c r="C35" s="88">
        <v>1366.7950000000001</v>
      </c>
      <c r="D35" s="33">
        <v>0.77041546098719793</v>
      </c>
      <c r="E35" s="84">
        <v>10.358467892971486</v>
      </c>
      <c r="F35" s="35">
        <v>10.457166238038452</v>
      </c>
      <c r="G35" s="33">
        <v>-0.9438345228552053</v>
      </c>
      <c r="I35" s="127" t="s">
        <v>45</v>
      </c>
      <c r="J35" s="129">
        <v>1252.742</v>
      </c>
      <c r="K35" s="27">
        <v>1250.489</v>
      </c>
      <c r="L35" s="33">
        <v>0.18016951768467609</v>
      </c>
      <c r="M35" s="84">
        <v>10.229140771419901</v>
      </c>
      <c r="N35" s="35">
        <v>9.7460183216771501</v>
      </c>
      <c r="O35" s="33">
        <v>4.9571264263703219</v>
      </c>
    </row>
    <row r="36" spans="1:15" s="115" customFormat="1" ht="15.75" x14ac:dyDescent="0.25">
      <c r="A36" s="26" t="s">
        <v>29</v>
      </c>
      <c r="B36" s="125">
        <v>1325.123</v>
      </c>
      <c r="C36" s="76">
        <v>1278.6099999999999</v>
      </c>
      <c r="D36" s="91">
        <v>3.6377785251171311</v>
      </c>
      <c r="E36" s="82">
        <v>1.0616200375925195</v>
      </c>
      <c r="F36" s="77">
        <v>0.95695524416626232</v>
      </c>
      <c r="G36" s="91">
        <v>10.937271524902441</v>
      </c>
      <c r="I36" s="26" t="s">
        <v>29</v>
      </c>
      <c r="J36" s="125">
        <v>2677.373</v>
      </c>
      <c r="K36" s="76">
        <v>2013.681</v>
      </c>
      <c r="L36" s="91">
        <v>32.959142982428695</v>
      </c>
      <c r="M36" s="82">
        <v>2.1457404686142875E-2</v>
      </c>
      <c r="N36" s="77">
        <v>6.5773578509906713E-2</v>
      </c>
      <c r="O36" s="91">
        <v>-67.376862910217056</v>
      </c>
    </row>
    <row r="37" spans="1:15" s="115" customFormat="1" ht="15.75" x14ac:dyDescent="0.25">
      <c r="A37" s="127" t="s">
        <v>65</v>
      </c>
      <c r="B37" s="128" t="s">
        <v>55</v>
      </c>
      <c r="C37" s="88" t="s">
        <v>55</v>
      </c>
      <c r="D37" s="309" t="s">
        <v>55</v>
      </c>
      <c r="E37" s="83" t="s">
        <v>55</v>
      </c>
      <c r="F37" s="30" t="s">
        <v>55</v>
      </c>
      <c r="G37" s="28" t="s">
        <v>55</v>
      </c>
      <c r="I37" s="127" t="s">
        <v>65</v>
      </c>
      <c r="J37" s="128" t="s">
        <v>55</v>
      </c>
      <c r="K37" s="27" t="s">
        <v>55</v>
      </c>
      <c r="L37" s="309" t="s">
        <v>55</v>
      </c>
      <c r="M37" s="83" t="s">
        <v>55</v>
      </c>
      <c r="N37" s="30" t="s">
        <v>55</v>
      </c>
      <c r="O37" s="28" t="s">
        <v>55</v>
      </c>
    </row>
    <row r="38" spans="1:15" s="115" customFormat="1" ht="16.5" thickBot="1" x14ac:dyDescent="0.3">
      <c r="A38" s="127" t="s">
        <v>45</v>
      </c>
      <c r="B38" s="129">
        <v>1325.123</v>
      </c>
      <c r="C38" s="88">
        <v>1278.6099999999999</v>
      </c>
      <c r="D38" s="33">
        <v>3.6377785251171311</v>
      </c>
      <c r="E38" s="84">
        <v>1.0616200375925195</v>
      </c>
      <c r="F38" s="35">
        <v>0.95695524416626232</v>
      </c>
      <c r="G38" s="33">
        <v>10.937271524902441</v>
      </c>
      <c r="I38" s="127" t="s">
        <v>45</v>
      </c>
      <c r="J38" s="129">
        <v>2776.9110000000001</v>
      </c>
      <c r="K38" s="27">
        <v>2010.6</v>
      </c>
      <c r="L38" s="33">
        <v>38.1135481945688</v>
      </c>
      <c r="M38" s="84">
        <v>1.6435149179549052E-2</v>
      </c>
      <c r="N38" s="35">
        <v>6.36262929343272E-2</v>
      </c>
      <c r="O38" s="33">
        <v>-74.169249186790083</v>
      </c>
    </row>
    <row r="39" spans="1:15" s="115" customFormat="1" ht="15.75" x14ac:dyDescent="0.25">
      <c r="A39" s="26" t="s">
        <v>67</v>
      </c>
      <c r="B39" s="125" t="s">
        <v>71</v>
      </c>
      <c r="C39" s="76" t="s">
        <v>71</v>
      </c>
      <c r="D39" s="317" t="s">
        <v>55</v>
      </c>
      <c r="E39" s="82">
        <v>3.4160380060710739E-2</v>
      </c>
      <c r="F39" s="77">
        <v>3.913485000083973E-2</v>
      </c>
      <c r="G39" s="91">
        <v>-12.711100055378393</v>
      </c>
      <c r="I39" s="26" t="s">
        <v>67</v>
      </c>
      <c r="J39" s="125" t="s">
        <v>71</v>
      </c>
      <c r="K39" s="76" t="s">
        <v>71</v>
      </c>
      <c r="L39" s="317" t="s">
        <v>55</v>
      </c>
      <c r="M39" s="82">
        <v>0.16867499870986263</v>
      </c>
      <c r="N39" s="77">
        <v>0.10030044967862169</v>
      </c>
      <c r="O39" s="91">
        <v>68.169733286663899</v>
      </c>
    </row>
    <row r="40" spans="1:15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  <c r="I40" s="127" t="s">
        <v>65</v>
      </c>
      <c r="J40" s="128" t="s">
        <v>55</v>
      </c>
      <c r="K40" s="27" t="s">
        <v>55</v>
      </c>
      <c r="L40" s="28" t="s">
        <v>55</v>
      </c>
      <c r="M40" s="83" t="s">
        <v>55</v>
      </c>
      <c r="N40" s="30" t="s">
        <v>55</v>
      </c>
      <c r="O40" s="28" t="s">
        <v>55</v>
      </c>
    </row>
    <row r="41" spans="1:15" s="115" customFormat="1" ht="16.5" thickBot="1" x14ac:dyDescent="0.3">
      <c r="A41" s="127" t="s">
        <v>45</v>
      </c>
      <c r="B41" s="129" t="s">
        <v>71</v>
      </c>
      <c r="C41" s="88" t="s">
        <v>71</v>
      </c>
      <c r="D41" s="90" t="s">
        <v>55</v>
      </c>
      <c r="E41" s="84">
        <v>3.4160380060710739E-2</v>
      </c>
      <c r="F41" s="35">
        <v>3.913485000083973E-2</v>
      </c>
      <c r="G41" s="33">
        <v>-12.711100055378393</v>
      </c>
      <c r="I41" s="127" t="s">
        <v>45</v>
      </c>
      <c r="J41" s="129" t="s">
        <v>71</v>
      </c>
      <c r="K41" s="27" t="s">
        <v>71</v>
      </c>
      <c r="L41" s="90" t="s">
        <v>55</v>
      </c>
      <c r="M41" s="84">
        <v>0.16867499870986263</v>
      </c>
      <c r="N41" s="35">
        <v>0.10030044967862169</v>
      </c>
      <c r="O41" s="33">
        <v>68.169733286663899</v>
      </c>
    </row>
    <row r="42" spans="1:15" s="115" customFormat="1" ht="15.75" x14ac:dyDescent="0.25">
      <c r="A42" s="26" t="s">
        <v>51</v>
      </c>
      <c r="B42" s="125">
        <v>3546.6390000000001</v>
      </c>
      <c r="C42" s="76">
        <v>3233.0740000000001</v>
      </c>
      <c r="D42" s="91">
        <v>9.6986644908220487</v>
      </c>
      <c r="E42" s="82">
        <v>6.2812388243609019E-2</v>
      </c>
      <c r="F42" s="77">
        <v>6.2847815895820905E-2</v>
      </c>
      <c r="G42" s="91">
        <v>-5.6370538429867757E-2</v>
      </c>
      <c r="I42" s="26" t="s">
        <v>51</v>
      </c>
      <c r="J42" s="125">
        <v>3177.2080000000001</v>
      </c>
      <c r="K42" s="76">
        <v>4139.8119999999999</v>
      </c>
      <c r="L42" s="91">
        <v>-23.252360252108062</v>
      </c>
      <c r="M42" s="82">
        <v>0.32071104656744487</v>
      </c>
      <c r="N42" s="77">
        <v>0.23964447466769456</v>
      </c>
      <c r="O42" s="91">
        <v>33.827849364005615</v>
      </c>
    </row>
    <row r="43" spans="1:15" s="115" customFormat="1" ht="15.75" x14ac:dyDescent="0.25">
      <c r="A43" s="127" t="s">
        <v>65</v>
      </c>
      <c r="B43" s="128">
        <v>2262.8760000000002</v>
      </c>
      <c r="C43" s="88">
        <v>1826.5940000000001</v>
      </c>
      <c r="D43" s="309">
        <v>23.885001264648857</v>
      </c>
      <c r="E43" s="83">
        <v>2.3681761865456747E-2</v>
      </c>
      <c r="F43" s="30">
        <v>2.1274412427592169E-2</v>
      </c>
      <c r="G43" s="28">
        <v>11.315703529101134</v>
      </c>
      <c r="I43" s="127" t="s">
        <v>65</v>
      </c>
      <c r="J43" s="128" t="s">
        <v>71</v>
      </c>
      <c r="K43" s="27" t="s">
        <v>71</v>
      </c>
      <c r="L43" s="28" t="s">
        <v>55</v>
      </c>
      <c r="M43" s="83">
        <v>5.76758733829702E-2</v>
      </c>
      <c r="N43" s="30">
        <v>3.5067394779119465E-2</v>
      </c>
      <c r="O43" s="28">
        <v>64.471509064918422</v>
      </c>
    </row>
    <row r="44" spans="1:15" s="115" customFormat="1" ht="16.5" thickBot="1" x14ac:dyDescent="0.3">
      <c r="A44" s="127" t="s">
        <v>45</v>
      </c>
      <c r="B44" s="130">
        <v>4323.57</v>
      </c>
      <c r="C44" s="40">
        <v>4324.6180000000004</v>
      </c>
      <c r="D44" s="37">
        <v>-2.4233354252345154E-2</v>
      </c>
      <c r="E44" s="84">
        <v>3.9130626378152268E-2</v>
      </c>
      <c r="F44" s="35">
        <v>3.6617633518373653E-2</v>
      </c>
      <c r="G44" s="33">
        <v>6.8627942832997908</v>
      </c>
      <c r="I44" s="127" t="s">
        <v>45</v>
      </c>
      <c r="J44" s="130">
        <v>3142.681</v>
      </c>
      <c r="K44" s="40">
        <v>3851.3879999999999</v>
      </c>
      <c r="L44" s="37">
        <v>-18.401339984441968</v>
      </c>
      <c r="M44" s="84">
        <v>0.26303517318447467</v>
      </c>
      <c r="N44" s="35">
        <v>0.2045770798885751</v>
      </c>
      <c r="O44" s="33">
        <v>28.575094202996414</v>
      </c>
    </row>
    <row r="45" spans="1:15" s="115" customFormat="1" ht="16.5" customHeight="1" thickBot="1" x14ac:dyDescent="0.3">
      <c r="A45" s="113" t="s">
        <v>52</v>
      </c>
      <c r="B45" s="131"/>
      <c r="C45" s="132"/>
      <c r="D45" s="133"/>
      <c r="E45" s="133"/>
      <c r="F45" s="133"/>
      <c r="G45" s="134"/>
      <c r="I45" s="113" t="s">
        <v>52</v>
      </c>
      <c r="J45" s="131"/>
      <c r="K45" s="132"/>
      <c r="L45" s="133"/>
      <c r="M45" s="133"/>
      <c r="N45" s="133"/>
      <c r="O45" s="134"/>
    </row>
    <row r="46" spans="1:15" s="115" customFormat="1" ht="15.75" x14ac:dyDescent="0.25">
      <c r="A46" s="135" t="s">
        <v>18</v>
      </c>
      <c r="B46" s="136">
        <v>1014.596</v>
      </c>
      <c r="C46" s="73">
        <v>993.98500000000001</v>
      </c>
      <c r="D46" s="74">
        <v>2.0735725388210073</v>
      </c>
      <c r="E46" s="120">
        <v>12.884670794273328</v>
      </c>
      <c r="F46" s="121">
        <v>11.83246712898756</v>
      </c>
      <c r="G46" s="74">
        <v>8.8925128953711248</v>
      </c>
      <c r="I46" s="135" t="s">
        <v>18</v>
      </c>
      <c r="J46" s="136">
        <v>964.19600000000003</v>
      </c>
      <c r="K46" s="73">
        <v>943.04899999999998</v>
      </c>
      <c r="L46" s="74">
        <v>2.2424073404457299</v>
      </c>
      <c r="M46" s="120">
        <v>13.085384821593838</v>
      </c>
      <c r="N46" s="121">
        <v>12.66866650529939</v>
      </c>
      <c r="O46" s="74">
        <v>3.2893621133694833</v>
      </c>
    </row>
    <row r="47" spans="1:15" s="115" customFormat="1" ht="15.75" x14ac:dyDescent="0.25">
      <c r="A47" s="137" t="s">
        <v>19</v>
      </c>
      <c r="B47" s="138">
        <v>1716.259</v>
      </c>
      <c r="C47" s="27">
        <v>1727.575</v>
      </c>
      <c r="D47" s="33">
        <v>-0.65502221321795173</v>
      </c>
      <c r="E47" s="34">
        <v>0.35815010228622857</v>
      </c>
      <c r="F47" s="35">
        <v>0.36787545630940116</v>
      </c>
      <c r="G47" s="33">
        <v>-2.6436539476537133</v>
      </c>
      <c r="I47" s="137" t="s">
        <v>19</v>
      </c>
      <c r="J47" s="138">
        <v>1934.867</v>
      </c>
      <c r="K47" s="27">
        <v>1868.3720000000001</v>
      </c>
      <c r="L47" s="33">
        <v>3.5589807597202214</v>
      </c>
      <c r="M47" s="34">
        <v>0.22300270175510362</v>
      </c>
      <c r="N47" s="35">
        <v>0.20713160928021285</v>
      </c>
      <c r="O47" s="33">
        <v>7.6623227763464907</v>
      </c>
    </row>
    <row r="48" spans="1:15" s="115" customFormat="1" ht="15.75" x14ac:dyDescent="0.25">
      <c r="A48" s="139" t="s">
        <v>64</v>
      </c>
      <c r="B48" s="138">
        <v>4229.9120000000003</v>
      </c>
      <c r="C48" s="27">
        <v>4224.0150000000003</v>
      </c>
      <c r="D48" s="33">
        <v>0.1396065118139953</v>
      </c>
      <c r="E48" s="34">
        <v>0.131908557637061</v>
      </c>
      <c r="F48" s="35">
        <v>0.14326108305835039</v>
      </c>
      <c r="G48" s="33">
        <v>-7.9243610190113518</v>
      </c>
      <c r="I48" s="139" t="s">
        <v>64</v>
      </c>
      <c r="J48" s="138">
        <v>4127.5140000000001</v>
      </c>
      <c r="K48" s="27">
        <v>4207.96</v>
      </c>
      <c r="L48" s="33">
        <v>-1.9117577163281001</v>
      </c>
      <c r="M48" s="34">
        <v>0.20065002543517663</v>
      </c>
      <c r="N48" s="35">
        <v>0.18483686145928194</v>
      </c>
      <c r="O48" s="33">
        <v>8.5552004351568165</v>
      </c>
    </row>
    <row r="49" spans="1:15" s="115" customFormat="1" ht="16.5" thickBot="1" x14ac:dyDescent="0.3">
      <c r="A49" s="140" t="s">
        <v>20</v>
      </c>
      <c r="B49" s="141">
        <v>5709.9560000000001</v>
      </c>
      <c r="C49" s="40">
        <v>4560.165</v>
      </c>
      <c r="D49" s="37">
        <v>25.213802570740317</v>
      </c>
      <c r="E49" s="38">
        <v>0.15400136607622569</v>
      </c>
      <c r="F49" s="39">
        <v>0.18857491289349354</v>
      </c>
      <c r="G49" s="37">
        <v>-18.334117877490346</v>
      </c>
      <c r="I49" s="140" t="s">
        <v>20</v>
      </c>
      <c r="J49" s="141">
        <v>1962.951</v>
      </c>
      <c r="K49" s="40">
        <v>1953.4110000000001</v>
      </c>
      <c r="L49" s="37">
        <v>0.48837648605439221</v>
      </c>
      <c r="M49" s="38">
        <v>0.66871696001855174</v>
      </c>
      <c r="N49" s="39">
        <v>0.4368837614342031</v>
      </c>
      <c r="O49" s="37">
        <v>53.065190114479435</v>
      </c>
    </row>
    <row r="50" spans="1:15" s="115" customFormat="1" ht="16.5" thickBot="1" x14ac:dyDescent="0.3">
      <c r="A50" s="113" t="s">
        <v>53</v>
      </c>
      <c r="B50" s="131"/>
      <c r="C50" s="132"/>
      <c r="D50" s="133"/>
      <c r="E50" s="133"/>
      <c r="F50" s="133"/>
      <c r="G50" s="134"/>
      <c r="I50" s="113" t="s">
        <v>53</v>
      </c>
      <c r="J50" s="131"/>
      <c r="K50" s="132"/>
      <c r="L50" s="133"/>
      <c r="M50" s="133"/>
      <c r="N50" s="133"/>
      <c r="O50" s="134"/>
    </row>
    <row r="51" spans="1:15" s="115" customFormat="1" ht="15.75" x14ac:dyDescent="0.25">
      <c r="A51" s="135" t="s">
        <v>18</v>
      </c>
      <c r="B51" s="136">
        <v>998.077</v>
      </c>
      <c r="C51" s="73">
        <v>988.50599999999997</v>
      </c>
      <c r="D51" s="74">
        <v>0.96822882208100169</v>
      </c>
      <c r="E51" s="120">
        <v>5.6682333041248389</v>
      </c>
      <c r="F51" s="121">
        <v>5.7174481922432836</v>
      </c>
      <c r="G51" s="74">
        <v>-0.86078415516231943</v>
      </c>
      <c r="I51" s="135" t="s">
        <v>18</v>
      </c>
      <c r="J51" s="136">
        <v>1019.74</v>
      </c>
      <c r="K51" s="73">
        <v>986.61199999999997</v>
      </c>
      <c r="L51" s="74">
        <v>3.3577536052673231</v>
      </c>
      <c r="M51" s="120">
        <v>2.2680724226712767</v>
      </c>
      <c r="N51" s="121">
        <v>2.1941112099932001</v>
      </c>
      <c r="O51" s="74">
        <v>3.3708962581849198</v>
      </c>
    </row>
    <row r="52" spans="1:15" s="115" customFormat="1" ht="15.75" x14ac:dyDescent="0.25">
      <c r="A52" s="137" t="s">
        <v>19</v>
      </c>
      <c r="B52" s="138">
        <v>1281.7860000000001</v>
      </c>
      <c r="C52" s="27">
        <v>1263.566</v>
      </c>
      <c r="D52" s="33">
        <v>1.4419507963968661</v>
      </c>
      <c r="E52" s="34">
        <v>0.80727732194823487</v>
      </c>
      <c r="F52" s="35">
        <v>0.94439276065845512</v>
      </c>
      <c r="G52" s="33">
        <v>-14.518899807599098</v>
      </c>
      <c r="I52" s="137" t="s">
        <v>19</v>
      </c>
      <c r="J52" s="138" t="s">
        <v>71</v>
      </c>
      <c r="K52" s="27">
        <v>1881.126</v>
      </c>
      <c r="L52" s="33" t="s">
        <v>55</v>
      </c>
      <c r="M52" s="34">
        <v>2.5191342475827844E-2</v>
      </c>
      <c r="N52" s="35">
        <v>3.3468037246963678E-2</v>
      </c>
      <c r="O52" s="33">
        <v>-24.730146886300361</v>
      </c>
    </row>
    <row r="53" spans="1:15" s="115" customFormat="1" ht="15.75" x14ac:dyDescent="0.25">
      <c r="A53" s="139" t="s">
        <v>64</v>
      </c>
      <c r="B53" s="138" t="s">
        <v>55</v>
      </c>
      <c r="C53" s="27" t="s">
        <v>55</v>
      </c>
      <c r="D53" s="33" t="s">
        <v>55</v>
      </c>
      <c r="E53" s="34" t="s">
        <v>55</v>
      </c>
      <c r="F53" s="35" t="s">
        <v>55</v>
      </c>
      <c r="G53" s="33" t="s">
        <v>55</v>
      </c>
      <c r="I53" s="139" t="s">
        <v>64</v>
      </c>
      <c r="J53" s="138">
        <v>4605.8500000000004</v>
      </c>
      <c r="K53" s="27" t="s">
        <v>71</v>
      </c>
      <c r="L53" s="90" t="s">
        <v>55</v>
      </c>
      <c r="M53" s="34">
        <v>7.2517002336513384E-2</v>
      </c>
      <c r="N53" s="35">
        <v>1.047727272222425E-2</v>
      </c>
      <c r="O53" s="33">
        <v>592.13624823081386</v>
      </c>
    </row>
    <row r="54" spans="1:15" s="115" customFormat="1" ht="16.5" thickBot="1" x14ac:dyDescent="0.3">
      <c r="A54" s="140" t="s">
        <v>20</v>
      </c>
      <c r="B54" s="141">
        <v>2009.2650000000001</v>
      </c>
      <c r="C54" s="40">
        <v>2457.2600000000002</v>
      </c>
      <c r="D54" s="37">
        <v>-18.231485475692441</v>
      </c>
      <c r="E54" s="38">
        <v>3.9808579840036884E-2</v>
      </c>
      <c r="F54" s="39">
        <v>3.6224318442988332E-2</v>
      </c>
      <c r="G54" s="37">
        <v>9.8946275626680027</v>
      </c>
      <c r="I54" s="140" t="s">
        <v>20</v>
      </c>
      <c r="J54" s="141" t="s">
        <v>71</v>
      </c>
      <c r="K54" s="40">
        <v>7490.2740000000003</v>
      </c>
      <c r="L54" s="37" t="s">
        <v>55</v>
      </c>
      <c r="M54" s="38">
        <v>0.23413900744363772</v>
      </c>
      <c r="N54" s="39">
        <v>5.0194651437426289E-2</v>
      </c>
      <c r="O54" s="37">
        <v>366.46206465945943</v>
      </c>
    </row>
    <row r="55" spans="1:15" s="115" customFormat="1" ht="16.5" thickBot="1" x14ac:dyDescent="0.3">
      <c r="A55" s="113" t="s">
        <v>54</v>
      </c>
      <c r="B55" s="131"/>
      <c r="C55" s="132"/>
      <c r="D55" s="133"/>
      <c r="E55" s="133"/>
      <c r="F55" s="133"/>
      <c r="G55" s="134"/>
      <c r="I55" s="113" t="s">
        <v>54</v>
      </c>
      <c r="J55" s="131"/>
      <c r="K55" s="132"/>
      <c r="L55" s="133"/>
      <c r="M55" s="133"/>
      <c r="N55" s="133"/>
      <c r="O55" s="134"/>
    </row>
    <row r="56" spans="1:15" s="115" customFormat="1" ht="15.75" x14ac:dyDescent="0.25">
      <c r="A56" s="135" t="s">
        <v>18</v>
      </c>
      <c r="B56" s="136">
        <v>1038.7470000000001</v>
      </c>
      <c r="C56" s="73">
        <v>1021.134</v>
      </c>
      <c r="D56" s="74">
        <v>1.7248470817737984</v>
      </c>
      <c r="E56" s="120">
        <v>0.5192572680848323</v>
      </c>
      <c r="F56" s="121">
        <v>0.5161945712372068</v>
      </c>
      <c r="G56" s="74">
        <v>0.59332217312647806</v>
      </c>
      <c r="I56" s="135" t="s">
        <v>18</v>
      </c>
      <c r="J56" s="136">
        <v>1072.3399999999999</v>
      </c>
      <c r="K56" s="73">
        <v>1040.914</v>
      </c>
      <c r="L56" s="74">
        <v>3.019077464612824</v>
      </c>
      <c r="M56" s="120">
        <v>4.8453847691876915</v>
      </c>
      <c r="N56" s="121">
        <v>4.4241487289957515</v>
      </c>
      <c r="O56" s="74">
        <v>9.5212902186395834</v>
      </c>
    </row>
    <row r="57" spans="1:15" s="115" customFormat="1" ht="15.75" x14ac:dyDescent="0.25">
      <c r="A57" s="137" t="s">
        <v>19</v>
      </c>
      <c r="B57" s="138">
        <v>3751.6260000000002</v>
      </c>
      <c r="C57" s="27">
        <v>3761.529</v>
      </c>
      <c r="D57" s="33">
        <v>-0.26327060086469606</v>
      </c>
      <c r="E57" s="34">
        <v>1.4448883156415728E-2</v>
      </c>
      <c r="F57" s="35">
        <v>1.4678518613380289E-2</v>
      </c>
      <c r="G57" s="33">
        <v>-1.5644320998117276</v>
      </c>
      <c r="I57" s="137" t="s">
        <v>19</v>
      </c>
      <c r="J57" s="138">
        <v>2020.123</v>
      </c>
      <c r="K57" s="27">
        <v>1980.2460000000001</v>
      </c>
      <c r="L57" s="33">
        <v>2.0137397070868945</v>
      </c>
      <c r="M57" s="34">
        <v>2.0998850922497356E-2</v>
      </c>
      <c r="N57" s="35">
        <v>3.6822245404679287E-2</v>
      </c>
      <c r="O57" s="33">
        <v>-42.97237799672893</v>
      </c>
    </row>
    <row r="58" spans="1:15" s="115" customFormat="1" ht="16.5" customHeight="1" x14ac:dyDescent="0.25">
      <c r="A58" s="139" t="s">
        <v>64</v>
      </c>
      <c r="B58" s="138" t="s">
        <v>55</v>
      </c>
      <c r="C58" s="27" t="s">
        <v>55</v>
      </c>
      <c r="D58" s="33" t="s">
        <v>55</v>
      </c>
      <c r="E58" s="34" t="s">
        <v>55</v>
      </c>
      <c r="F58" s="35" t="s">
        <v>55</v>
      </c>
      <c r="G58" s="33" t="s">
        <v>55</v>
      </c>
      <c r="I58" s="139" t="s">
        <v>64</v>
      </c>
      <c r="J58" s="138">
        <v>4543.4799999999996</v>
      </c>
      <c r="K58" s="27" t="s">
        <v>71</v>
      </c>
      <c r="L58" s="90" t="s">
        <v>55</v>
      </c>
      <c r="M58" s="34">
        <v>1.7876318151006411E-2</v>
      </c>
      <c r="N58" s="35">
        <v>1.047727272222425E-2</v>
      </c>
      <c r="O58" s="33">
        <v>70.619956404183355</v>
      </c>
    </row>
    <row r="59" spans="1:15" s="115" customFormat="1" ht="16.5" thickBot="1" x14ac:dyDescent="0.3">
      <c r="A59" s="140" t="s">
        <v>20</v>
      </c>
      <c r="B59" s="141" t="s">
        <v>55</v>
      </c>
      <c r="C59" s="40" t="s">
        <v>55</v>
      </c>
      <c r="D59" s="37" t="s">
        <v>55</v>
      </c>
      <c r="E59" s="38" t="s">
        <v>55</v>
      </c>
      <c r="F59" s="39" t="s">
        <v>55</v>
      </c>
      <c r="G59" s="37" t="s">
        <v>55</v>
      </c>
      <c r="I59" s="140" t="s">
        <v>20</v>
      </c>
      <c r="J59" s="141">
        <v>2952.22</v>
      </c>
      <c r="K59" s="40" t="s">
        <v>71</v>
      </c>
      <c r="L59" s="37" t="s">
        <v>55</v>
      </c>
      <c r="M59" s="38">
        <v>7.9358915635351357E-2</v>
      </c>
      <c r="N59" s="39">
        <v>8.4084741366486623E-2</v>
      </c>
      <c r="O59" s="37">
        <v>-5.6203130964482257</v>
      </c>
    </row>
    <row r="60" spans="1:15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15" s="115" customFormat="1" ht="18.75" x14ac:dyDescent="0.25">
      <c r="A61" s="319" t="s">
        <v>139</v>
      </c>
      <c r="B61" s="118"/>
      <c r="C61" s="89"/>
      <c r="D61" s="116"/>
      <c r="E61" s="116"/>
      <c r="F61" s="116"/>
      <c r="G61" s="116"/>
    </row>
    <row r="62" spans="1:15" ht="15.75" x14ac:dyDescent="0.2">
      <c r="A62" s="53" t="s">
        <v>23</v>
      </c>
      <c r="B62" s="85"/>
      <c r="C62" s="85"/>
      <c r="E62" s="85"/>
    </row>
    <row r="63" spans="1:15" ht="15.75" x14ac:dyDescent="0.25">
      <c r="A63" s="86" t="s">
        <v>57</v>
      </c>
    </row>
    <row r="64" spans="1:15" ht="15.75" x14ac:dyDescent="0.25">
      <c r="A64" s="86" t="s">
        <v>56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="80" zoomScaleNormal="80" workbookViewId="0">
      <selection activeCell="K2" sqref="K2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62</v>
      </c>
      <c r="F1" s="69" t="str">
        <f xml:space="preserve"> (Bydło_PL!G1)</f>
        <v>maj - czerwiec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374"/>
      <c r="B4" s="356" t="s">
        <v>146</v>
      </c>
      <c r="C4" s="16"/>
      <c r="D4" s="17"/>
      <c r="E4" s="18"/>
      <c r="F4" s="16"/>
      <c r="G4" s="17"/>
    </row>
    <row r="5" spans="1:10" ht="30" customHeight="1" x14ac:dyDescent="0.2">
      <c r="A5" s="375" t="s">
        <v>14</v>
      </c>
      <c r="B5" s="357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376"/>
      <c r="B6" s="358" t="s">
        <v>161</v>
      </c>
      <c r="C6" s="358" t="s">
        <v>150</v>
      </c>
      <c r="D6" s="23" t="s">
        <v>17</v>
      </c>
      <c r="E6" s="359" t="s">
        <v>161</v>
      </c>
      <c r="F6" s="360" t="s">
        <v>150</v>
      </c>
      <c r="G6" s="23" t="s">
        <v>17</v>
      </c>
      <c r="I6" s="50"/>
    </row>
    <row r="7" spans="1:10" ht="16.5" thickBot="1" x14ac:dyDescent="0.3">
      <c r="A7" s="24" t="s">
        <v>70</v>
      </c>
      <c r="B7" s="95">
        <v>1531.2539999999999</v>
      </c>
      <c r="C7" s="25">
        <v>1514.288</v>
      </c>
      <c r="D7" s="96">
        <v>1.1203945352535247</v>
      </c>
      <c r="E7" s="97">
        <v>100</v>
      </c>
      <c r="F7" s="98">
        <v>100</v>
      </c>
      <c r="G7" s="99" t="s">
        <v>55</v>
      </c>
      <c r="I7" s="50"/>
    </row>
    <row r="8" spans="1:10" ht="15.75" x14ac:dyDescent="0.25">
      <c r="A8" s="105" t="s">
        <v>21</v>
      </c>
      <c r="B8" s="106"/>
      <c r="C8" s="107"/>
      <c r="D8" s="108"/>
      <c r="E8" s="108"/>
      <c r="F8" s="108"/>
      <c r="G8" s="109"/>
      <c r="I8" s="50"/>
      <c r="J8" s="51"/>
    </row>
    <row r="9" spans="1:10" ht="15.75" x14ac:dyDescent="0.25">
      <c r="A9" s="155" t="s">
        <v>18</v>
      </c>
      <c r="B9" s="100">
        <v>1094.4359999999999</v>
      </c>
      <c r="C9" s="27">
        <v>1095.9480000000001</v>
      </c>
      <c r="D9" s="28">
        <v>-0.13796275005750008</v>
      </c>
      <c r="E9" s="29">
        <v>58.632489181156309</v>
      </c>
      <c r="F9" s="30">
        <v>58.198817096493883</v>
      </c>
      <c r="G9" s="28">
        <v>0.74515618409115758</v>
      </c>
      <c r="I9" s="50"/>
    </row>
    <row r="10" spans="1:10" ht="15.75" x14ac:dyDescent="0.25">
      <c r="A10" s="31" t="s">
        <v>19</v>
      </c>
      <c r="B10" s="101">
        <v>1915.5940000000001</v>
      </c>
      <c r="C10" s="27">
        <v>1852.473</v>
      </c>
      <c r="D10" s="33">
        <v>3.4073910928796316</v>
      </c>
      <c r="E10" s="34">
        <v>34.912523603984887</v>
      </c>
      <c r="F10" s="35">
        <v>36.88659478551493</v>
      </c>
      <c r="G10" s="33">
        <v>-5.3517306029702825</v>
      </c>
      <c r="I10" s="50"/>
    </row>
    <row r="11" spans="1:10" ht="15.75" x14ac:dyDescent="0.25">
      <c r="A11" s="31" t="s">
        <v>64</v>
      </c>
      <c r="B11" s="101">
        <v>3939.8919999999998</v>
      </c>
      <c r="C11" s="27">
        <v>3832.355</v>
      </c>
      <c r="D11" s="33">
        <v>2.8060291909282884</v>
      </c>
      <c r="E11" s="361">
        <v>2.43848938984751</v>
      </c>
      <c r="F11" s="35">
        <v>2.2159470474876297</v>
      </c>
      <c r="G11" s="33">
        <v>10.04276445198416</v>
      </c>
      <c r="I11" s="50"/>
    </row>
    <row r="12" spans="1:10" ht="15.75" x14ac:dyDescent="0.25">
      <c r="A12" s="31" t="s">
        <v>72</v>
      </c>
      <c r="B12" s="101">
        <v>3035.1819999999998</v>
      </c>
      <c r="C12" s="32">
        <v>3974.4839999999999</v>
      </c>
      <c r="D12" s="33">
        <v>-23.633306864488578</v>
      </c>
      <c r="E12" s="35">
        <v>3.8849438272844679</v>
      </c>
      <c r="F12" s="35">
        <v>2.5468117389309968</v>
      </c>
      <c r="G12" s="33">
        <v>52.541460678013877</v>
      </c>
      <c r="I12" s="50"/>
    </row>
    <row r="13" spans="1:10" ht="16.5" thickBot="1" x14ac:dyDescent="0.3">
      <c r="A13" s="362" t="s">
        <v>145</v>
      </c>
      <c r="B13" s="159">
        <v>5159.942</v>
      </c>
      <c r="C13" s="40">
        <v>4610.3159999999998</v>
      </c>
      <c r="D13" s="33">
        <v>11.921655695618266</v>
      </c>
      <c r="E13" s="363">
        <v>0.13155399772683668</v>
      </c>
      <c r="F13" s="124">
        <v>0.1518293315725571</v>
      </c>
      <c r="G13" s="28">
        <v>-13.354029577632121</v>
      </c>
      <c r="I13" s="50"/>
    </row>
    <row r="14" spans="1:10" ht="18.75" x14ac:dyDescent="0.3">
      <c r="A14" s="157" t="s">
        <v>22</v>
      </c>
      <c r="B14" s="110"/>
      <c r="C14" s="104"/>
      <c r="D14" s="111"/>
      <c r="E14" s="111"/>
      <c r="F14" s="111"/>
      <c r="G14" s="112"/>
      <c r="I14" s="50"/>
    </row>
    <row r="15" spans="1:10" ht="15.75" x14ac:dyDescent="0.25">
      <c r="A15" s="46" t="s">
        <v>65</v>
      </c>
      <c r="B15" s="100">
        <v>1353.5889999999999</v>
      </c>
      <c r="C15" s="27">
        <v>1367.31</v>
      </c>
      <c r="D15" s="28">
        <v>-1.0035032289678276</v>
      </c>
      <c r="E15" s="29">
        <v>13.767369896181739</v>
      </c>
      <c r="F15" s="30">
        <v>17.454420774917082</v>
      </c>
      <c r="G15" s="28">
        <v>-21.123879882819306</v>
      </c>
      <c r="I15" s="50"/>
    </row>
    <row r="16" spans="1:10" ht="15.75" x14ac:dyDescent="0.25">
      <c r="A16" s="46" t="s">
        <v>45</v>
      </c>
      <c r="B16" s="101">
        <v>1008.095</v>
      </c>
      <c r="C16" s="32">
        <v>972.76300000000003</v>
      </c>
      <c r="D16" s="33">
        <v>3.6321282779053061</v>
      </c>
      <c r="E16" s="34">
        <v>41.046328325118459</v>
      </c>
      <c r="F16" s="35">
        <v>37.459990321336498</v>
      </c>
      <c r="G16" s="33">
        <v>9.5737825157398682</v>
      </c>
      <c r="I16" s="50"/>
    </row>
    <row r="17" spans="1:9" ht="15.75" x14ac:dyDescent="0.25">
      <c r="A17" s="46" t="s">
        <v>46</v>
      </c>
      <c r="B17" s="101">
        <v>1089.097</v>
      </c>
      <c r="C17" s="32">
        <v>1058.4749999999999</v>
      </c>
      <c r="D17" s="33">
        <v>2.8930300668414533</v>
      </c>
      <c r="E17" s="34">
        <v>3.5639969526596351</v>
      </c>
      <c r="F17" s="35">
        <v>3.0599756285322748</v>
      </c>
      <c r="G17" s="33">
        <v>16.471416289322391</v>
      </c>
      <c r="I17" s="50"/>
    </row>
    <row r="18" spans="1:9" ht="15.75" x14ac:dyDescent="0.25">
      <c r="A18" s="46" t="s">
        <v>47</v>
      </c>
      <c r="B18" s="101">
        <v>1261.383</v>
      </c>
      <c r="C18" s="32">
        <v>1236.104</v>
      </c>
      <c r="D18" s="33">
        <v>2.0450544614369015</v>
      </c>
      <c r="E18" s="34">
        <v>9.2991004960343071E-2</v>
      </c>
      <c r="F18" s="35">
        <v>9.4584927174363523E-2</v>
      </c>
      <c r="G18" s="33">
        <v>-1.6851757057254164</v>
      </c>
      <c r="I18" s="50"/>
    </row>
    <row r="19" spans="1:9" ht="16.5" thickBot="1" x14ac:dyDescent="0.3">
      <c r="A19" s="46" t="s">
        <v>44</v>
      </c>
      <c r="B19" s="101">
        <v>968.50199999999995</v>
      </c>
      <c r="C19" s="32">
        <v>937.79399999999998</v>
      </c>
      <c r="D19" s="33">
        <v>3.2744931189578921</v>
      </c>
      <c r="E19" s="34">
        <v>0.16180300223613747</v>
      </c>
      <c r="F19" s="35">
        <v>0.12984544453366831</v>
      </c>
      <c r="G19" s="33">
        <v>24.611997607804192</v>
      </c>
      <c r="I19" s="50"/>
    </row>
    <row r="20" spans="1:9" ht="18.75" x14ac:dyDescent="0.3">
      <c r="A20" s="157" t="s">
        <v>19</v>
      </c>
      <c r="B20" s="110"/>
      <c r="C20" s="104"/>
      <c r="D20" s="111"/>
      <c r="E20" s="111"/>
      <c r="F20" s="111"/>
      <c r="G20" s="112"/>
      <c r="I20" s="50"/>
    </row>
    <row r="21" spans="1:9" ht="15.75" x14ac:dyDescent="0.25">
      <c r="A21" s="46" t="s">
        <v>65</v>
      </c>
      <c r="B21" s="100">
        <v>2079.6460000000002</v>
      </c>
      <c r="C21" s="27">
        <v>2018.002</v>
      </c>
      <c r="D21" s="28">
        <v>3.054704603860662</v>
      </c>
      <c r="E21" s="29">
        <v>8.8335059336743456</v>
      </c>
      <c r="F21" s="30">
        <v>9.6262540053934096</v>
      </c>
      <c r="G21" s="28">
        <v>-8.235270659541106</v>
      </c>
      <c r="I21" s="50"/>
    </row>
    <row r="22" spans="1:9" ht="15.75" customHeight="1" x14ac:dyDescent="0.25">
      <c r="A22" s="46" t="s">
        <v>45</v>
      </c>
      <c r="B22" s="101">
        <v>1794.221</v>
      </c>
      <c r="C22" s="32">
        <v>1733.6369999999999</v>
      </c>
      <c r="D22" s="33">
        <v>3.4946185389444309</v>
      </c>
      <c r="E22" s="34">
        <v>20.966913468324382</v>
      </c>
      <c r="F22" s="35">
        <v>21.588730265118816</v>
      </c>
      <c r="G22" s="33">
        <v>-2.8802842462630198</v>
      </c>
      <c r="I22" s="50"/>
    </row>
    <row r="23" spans="1:9" ht="15.75" x14ac:dyDescent="0.25">
      <c r="A23" s="46" t="s">
        <v>46</v>
      </c>
      <c r="B23" s="101">
        <v>1986.8889999999999</v>
      </c>
      <c r="C23" s="32">
        <v>1877.664</v>
      </c>
      <c r="D23" s="33">
        <v>5.8170684424902381</v>
      </c>
      <c r="E23" s="34">
        <v>1.9368114452539023</v>
      </c>
      <c r="F23" s="35">
        <v>2.1630286118021718</v>
      </c>
      <c r="G23" s="33">
        <v>-10.458352946140275</v>
      </c>
      <c r="I23" s="50"/>
    </row>
    <row r="24" spans="1:9" ht="15.75" x14ac:dyDescent="0.25">
      <c r="A24" s="46" t="s">
        <v>47</v>
      </c>
      <c r="B24" s="101">
        <v>3485.643</v>
      </c>
      <c r="C24" s="32">
        <v>3548.6039999999998</v>
      </c>
      <c r="D24" s="90">
        <v>-1.7742469996652146</v>
      </c>
      <c r="E24" s="34">
        <v>6.7106563787139473E-2</v>
      </c>
      <c r="F24" s="35">
        <v>5.259758378604798E-2</v>
      </c>
      <c r="G24" s="33">
        <v>27.58487929808696</v>
      </c>
      <c r="I24" s="50"/>
    </row>
    <row r="25" spans="1:9" ht="16.5" thickBot="1" x14ac:dyDescent="0.3">
      <c r="A25" s="46" t="s">
        <v>44</v>
      </c>
      <c r="B25" s="101">
        <v>2189.7849999999999</v>
      </c>
      <c r="C25" s="32">
        <v>2092.1750000000002</v>
      </c>
      <c r="D25" s="33">
        <v>4.6654797041356328</v>
      </c>
      <c r="E25" s="34">
        <v>3.1081861929451158</v>
      </c>
      <c r="F25" s="35">
        <v>3.4559843194144824</v>
      </c>
      <c r="G25" s="33">
        <v>-10.063648857304162</v>
      </c>
      <c r="I25" s="50"/>
    </row>
    <row r="26" spans="1:9" ht="18.75" x14ac:dyDescent="0.3">
      <c r="A26" s="157" t="s">
        <v>64</v>
      </c>
      <c r="B26" s="110"/>
      <c r="C26" s="104"/>
      <c r="D26" s="111"/>
      <c r="E26" s="111"/>
      <c r="F26" s="111"/>
      <c r="G26" s="112"/>
      <c r="I26" s="50"/>
    </row>
    <row r="27" spans="1:9" ht="15.75" x14ac:dyDescent="0.25">
      <c r="A27" s="46" t="s">
        <v>65</v>
      </c>
      <c r="B27" s="100">
        <v>4416.0640000000003</v>
      </c>
      <c r="C27" s="27">
        <v>4396.1819999999998</v>
      </c>
      <c r="D27" s="28">
        <v>0.45225607129096379</v>
      </c>
      <c r="E27" s="29">
        <v>0.48941453141531904</v>
      </c>
      <c r="F27" s="30">
        <v>0.44262072716546819</v>
      </c>
      <c r="G27" s="28">
        <v>10.571986664410675</v>
      </c>
      <c r="I27" s="50"/>
    </row>
    <row r="28" spans="1:9" ht="15.75" x14ac:dyDescent="0.25">
      <c r="A28" s="46" t="s">
        <v>45</v>
      </c>
      <c r="B28" s="101">
        <v>3850.6219999999998</v>
      </c>
      <c r="C28" s="32">
        <v>3671.681</v>
      </c>
      <c r="D28" s="33">
        <v>4.8735442975574346</v>
      </c>
      <c r="E28" s="34">
        <v>1.3603973660028568</v>
      </c>
      <c r="F28" s="35">
        <v>1.2649309537776325</v>
      </c>
      <c r="G28" s="33">
        <v>7.547163893817296</v>
      </c>
    </row>
    <row r="29" spans="1:9" ht="15.75" x14ac:dyDescent="0.25">
      <c r="A29" s="46" t="s">
        <v>46</v>
      </c>
      <c r="B29" s="102">
        <v>3302.049</v>
      </c>
      <c r="C29" s="47">
        <v>3379.2829999999999</v>
      </c>
      <c r="D29" s="33">
        <v>-2.2855144123768247</v>
      </c>
      <c r="E29" s="34">
        <v>0.46496624475887754</v>
      </c>
      <c r="F29" s="35">
        <v>0.38795420182115536</v>
      </c>
      <c r="G29" s="33">
        <v>19.850807795406812</v>
      </c>
    </row>
    <row r="30" spans="1:9" ht="15.75" x14ac:dyDescent="0.25">
      <c r="A30" s="158" t="s">
        <v>47</v>
      </c>
      <c r="B30" s="321" t="s">
        <v>71</v>
      </c>
      <c r="C30" s="322" t="s">
        <v>71</v>
      </c>
      <c r="D30" s="90" t="s">
        <v>55</v>
      </c>
      <c r="E30" s="34">
        <v>3.7025858635271735E-4</v>
      </c>
      <c r="F30" s="35">
        <v>1.3276630320415981E-4</v>
      </c>
      <c r="G30" s="33">
        <v>178.87993972639021</v>
      </c>
    </row>
    <row r="31" spans="1:9" ht="16.5" thickBot="1" x14ac:dyDescent="0.3">
      <c r="A31" s="156" t="s">
        <v>44</v>
      </c>
      <c r="B31" s="103">
        <v>5441.3469999999998</v>
      </c>
      <c r="C31" s="36">
        <v>4909.0630000000001</v>
      </c>
      <c r="D31" s="37">
        <v>10.842883866024934</v>
      </c>
      <c r="E31" s="38">
        <v>0.12334098908410369</v>
      </c>
      <c r="F31" s="39">
        <v>0.12030839842016949</v>
      </c>
      <c r="G31" s="37">
        <v>2.5206807702177776</v>
      </c>
    </row>
    <row r="32" spans="1:9" ht="18.75" x14ac:dyDescent="0.3">
      <c r="A32" s="157" t="s">
        <v>72</v>
      </c>
      <c r="B32" s="110"/>
      <c r="C32" s="104"/>
      <c r="D32" s="111"/>
      <c r="E32" s="111"/>
      <c r="F32" s="111"/>
      <c r="G32" s="112"/>
    </row>
    <row r="33" spans="1:7" ht="15.75" x14ac:dyDescent="0.25">
      <c r="A33" s="46" t="s">
        <v>65</v>
      </c>
      <c r="B33" s="100">
        <v>3771.3420000000001</v>
      </c>
      <c r="C33" s="27">
        <v>4686.3509999999997</v>
      </c>
      <c r="D33" s="28">
        <v>-19.524977962598182</v>
      </c>
      <c r="E33" s="29">
        <v>0.5377388869129297</v>
      </c>
      <c r="F33" s="30">
        <v>0.38595164341449262</v>
      </c>
      <c r="G33" s="28">
        <v>39.328046942768225</v>
      </c>
    </row>
    <row r="34" spans="1:7" ht="15.75" x14ac:dyDescent="0.25">
      <c r="A34" s="46" t="s">
        <v>45</v>
      </c>
      <c r="B34" s="100">
        <v>3298.23</v>
      </c>
      <c r="C34" s="27">
        <v>4258.2860000000001</v>
      </c>
      <c r="D34" s="33">
        <v>-22.545596984326558</v>
      </c>
      <c r="E34" s="34">
        <v>2.3286908890581852</v>
      </c>
      <c r="F34" s="35">
        <v>1.5816892255055572</v>
      </c>
      <c r="G34" s="33">
        <v>47.228093326226137</v>
      </c>
    </row>
    <row r="35" spans="1:7" ht="15.75" x14ac:dyDescent="0.25">
      <c r="A35" s="46" t="s">
        <v>46</v>
      </c>
      <c r="B35" s="100">
        <v>2343.694</v>
      </c>
      <c r="C35" s="27">
        <v>3566.4870000000001</v>
      </c>
      <c r="D35" s="33">
        <v>-34.285642987062623</v>
      </c>
      <c r="E35" s="34">
        <v>0.50412389525496792</v>
      </c>
      <c r="F35" s="35">
        <v>0.26045429531076053</v>
      </c>
      <c r="G35" s="33">
        <v>93.555608155155781</v>
      </c>
    </row>
    <row r="36" spans="1:7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9.5481835450352257E-2</v>
      </c>
      <c r="F36" s="35">
        <v>9.0059809006821756E-2</v>
      </c>
      <c r="G36" s="33">
        <v>6.0204729538342665</v>
      </c>
    </row>
    <row r="37" spans="1:7" ht="16.5" thickBot="1" x14ac:dyDescent="0.3">
      <c r="A37" s="156" t="s">
        <v>44</v>
      </c>
      <c r="B37" s="159">
        <v>1840.876</v>
      </c>
      <c r="C37" s="40">
        <v>2327.259</v>
      </c>
      <c r="D37" s="37">
        <v>-20.899392805012248</v>
      </c>
      <c r="E37" s="38">
        <v>0.41890832060803201</v>
      </c>
      <c r="F37" s="39">
        <v>0.22865676569336427</v>
      </c>
      <c r="G37" s="37">
        <v>83.203991072715908</v>
      </c>
    </row>
    <row r="39" spans="1:7" ht="15.75" x14ac:dyDescent="0.2">
      <c r="A39" s="53" t="s">
        <v>23</v>
      </c>
      <c r="B39" s="85"/>
      <c r="C39" s="85"/>
      <c r="E39" s="85"/>
    </row>
    <row r="40" spans="1:7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S22" sqref="S22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62</v>
      </c>
      <c r="G1" s="69" t="str">
        <f xml:space="preserve"> (Bydło_PL!G1)</f>
        <v>maj - czerwiec 2016r.</v>
      </c>
      <c r="I1" s="48"/>
    </row>
    <row r="2" spans="1:17" ht="13.5" thickBot="1" x14ac:dyDescent="0.25"/>
    <row r="3" spans="1:17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7" ht="21" thickBot="1" x14ac:dyDescent="0.25">
      <c r="A4" s="374"/>
      <c r="B4" s="356" t="s">
        <v>146</v>
      </c>
      <c r="C4" s="16"/>
      <c r="D4" s="17"/>
      <c r="E4" s="18"/>
      <c r="F4" s="16"/>
      <c r="G4" s="17"/>
      <c r="I4" s="374"/>
      <c r="J4" s="356" t="s">
        <v>146</v>
      </c>
      <c r="K4" s="16"/>
      <c r="L4" s="17"/>
      <c r="M4" s="18"/>
      <c r="N4" s="16"/>
      <c r="O4" s="17"/>
    </row>
    <row r="5" spans="1:17" ht="15.75" customHeight="1" x14ac:dyDescent="0.2">
      <c r="A5" s="375" t="s">
        <v>14</v>
      </c>
      <c r="B5" s="357" t="s">
        <v>15</v>
      </c>
      <c r="C5" s="19"/>
      <c r="D5" s="20"/>
      <c r="E5" s="21" t="s">
        <v>16</v>
      </c>
      <c r="F5" s="22"/>
      <c r="G5" s="20"/>
      <c r="I5" s="375" t="s">
        <v>14</v>
      </c>
      <c r="J5" s="357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6"/>
      <c r="B6" s="358" t="s">
        <v>161</v>
      </c>
      <c r="C6" s="358" t="s">
        <v>150</v>
      </c>
      <c r="D6" s="23" t="s">
        <v>17</v>
      </c>
      <c r="E6" s="359" t="s">
        <v>161</v>
      </c>
      <c r="F6" s="360" t="s">
        <v>150</v>
      </c>
      <c r="G6" s="23" t="s">
        <v>17</v>
      </c>
      <c r="I6" s="376"/>
      <c r="J6" s="358" t="s">
        <v>161</v>
      </c>
      <c r="K6" s="358" t="s">
        <v>150</v>
      </c>
      <c r="L6" s="23" t="s">
        <v>17</v>
      </c>
      <c r="M6" s="359" t="s">
        <v>161</v>
      </c>
      <c r="N6" s="360" t="s">
        <v>150</v>
      </c>
      <c r="O6" s="23" t="s">
        <v>17</v>
      </c>
    </row>
    <row r="7" spans="1:17" ht="16.5" thickBot="1" x14ac:dyDescent="0.3">
      <c r="A7" s="24" t="s">
        <v>70</v>
      </c>
      <c r="B7" s="95">
        <v>1490.0640000000001</v>
      </c>
      <c r="C7" s="25">
        <v>1466.98</v>
      </c>
      <c r="D7" s="96">
        <v>1.5735729185128673</v>
      </c>
      <c r="E7" s="97">
        <v>100</v>
      </c>
      <c r="F7" s="98">
        <v>100</v>
      </c>
      <c r="G7" s="99" t="s">
        <v>55</v>
      </c>
      <c r="I7" s="24" t="s">
        <v>70</v>
      </c>
      <c r="J7" s="95">
        <v>1580.5350000000001</v>
      </c>
      <c r="K7" s="25">
        <v>1574.0540000000001</v>
      </c>
      <c r="L7" s="96">
        <v>0.41173936853500542</v>
      </c>
      <c r="M7" s="97">
        <v>100</v>
      </c>
      <c r="N7" s="98">
        <v>100</v>
      </c>
      <c r="O7" s="99" t="s">
        <v>55</v>
      </c>
    </row>
    <row r="8" spans="1:17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7" ht="15.75" x14ac:dyDescent="0.25">
      <c r="A9" s="155" t="s">
        <v>18</v>
      </c>
      <c r="B9" s="100">
        <v>1135.7929999999999</v>
      </c>
      <c r="C9" s="27">
        <v>1166.9010000000001</v>
      </c>
      <c r="D9" s="28">
        <v>-2.6658645420648512</v>
      </c>
      <c r="E9" s="29">
        <v>59.815491002673426</v>
      </c>
      <c r="F9" s="30">
        <v>59.642950304181632</v>
      </c>
      <c r="G9" s="28">
        <v>0.28928934201247392</v>
      </c>
      <c r="I9" s="155" t="s">
        <v>18</v>
      </c>
      <c r="J9" s="100">
        <v>1042.7080000000001</v>
      </c>
      <c r="K9" s="27">
        <v>1001.1130000000001</v>
      </c>
      <c r="L9" s="28">
        <v>4.1548756234311233</v>
      </c>
      <c r="M9" s="29">
        <v>57.217143326074172</v>
      </c>
      <c r="N9" s="30">
        <v>56.374401328583524</v>
      </c>
      <c r="O9" s="28">
        <v>1.4949019016249008</v>
      </c>
    </row>
    <row r="10" spans="1:17" ht="15.75" x14ac:dyDescent="0.25">
      <c r="A10" s="31" t="s">
        <v>19</v>
      </c>
      <c r="B10" s="101">
        <v>1708.663</v>
      </c>
      <c r="C10" s="27">
        <v>1669.2909999999999</v>
      </c>
      <c r="D10" s="33">
        <v>2.358606138773891</v>
      </c>
      <c r="E10" s="34">
        <v>35.638583505790422</v>
      </c>
      <c r="F10" s="35">
        <v>36.305562801436345</v>
      </c>
      <c r="G10" s="33">
        <v>-1.8371269970218884</v>
      </c>
      <c r="I10" s="31" t="s">
        <v>19</v>
      </c>
      <c r="J10" s="101">
        <v>2174.7649999999999</v>
      </c>
      <c r="K10" s="27">
        <v>2075.8029999999999</v>
      </c>
      <c r="L10" s="33">
        <v>4.7674080825588936</v>
      </c>
      <c r="M10" s="34">
        <v>34.043864017946412</v>
      </c>
      <c r="N10" s="35">
        <v>37.620629504590795</v>
      </c>
      <c r="O10" s="33">
        <v>-9.5074578329634694</v>
      </c>
    </row>
    <row r="11" spans="1:17" ht="15.75" x14ac:dyDescent="0.25">
      <c r="A11" s="31" t="s">
        <v>64</v>
      </c>
      <c r="B11" s="101">
        <v>3594.2190000000001</v>
      </c>
      <c r="C11" s="27">
        <v>3538.6170000000002</v>
      </c>
      <c r="D11" s="33">
        <v>1.5712918352000191</v>
      </c>
      <c r="E11" s="361">
        <v>1.8169736495461946</v>
      </c>
      <c r="F11" s="35">
        <v>1.5663193665347079</v>
      </c>
      <c r="G11" s="33">
        <v>16.00275706007702</v>
      </c>
      <c r="I11" s="31" t="s">
        <v>64</v>
      </c>
      <c r="J11" s="101">
        <v>4176.0389999999998</v>
      </c>
      <c r="K11" s="27">
        <v>4023.7640000000001</v>
      </c>
      <c r="L11" s="33">
        <v>3.7843919275583664</v>
      </c>
      <c r="M11" s="361">
        <v>3.1820721222694042</v>
      </c>
      <c r="N11" s="35">
        <v>3.0366407190217122</v>
      </c>
      <c r="O11" s="33">
        <v>4.7892199540334275</v>
      </c>
    </row>
    <row r="12" spans="1:17" ht="15.75" x14ac:dyDescent="0.25">
      <c r="A12" s="31" t="s">
        <v>72</v>
      </c>
      <c r="B12" s="101">
        <v>4954.0429999999997</v>
      </c>
      <c r="C12" s="32">
        <v>4400.1049999999996</v>
      </c>
      <c r="D12" s="33">
        <v>12.589199575919213</v>
      </c>
      <c r="E12" s="35">
        <v>2.6237576550038511</v>
      </c>
      <c r="F12" s="35">
        <v>2.3279231050391953</v>
      </c>
      <c r="G12" s="33">
        <v>12.708089426333297</v>
      </c>
      <c r="I12" s="31" t="s">
        <v>72</v>
      </c>
      <c r="J12" s="101">
        <v>1918.4549999999999</v>
      </c>
      <c r="K12" s="32">
        <v>3531.136</v>
      </c>
      <c r="L12" s="33">
        <v>-45.670316861202743</v>
      </c>
      <c r="M12" s="35">
        <v>5.3938296032464406</v>
      </c>
      <c r="N12" s="35">
        <v>2.8233401595522243</v>
      </c>
      <c r="O12" s="33">
        <v>91.044270205892957</v>
      </c>
      <c r="P12" s="51"/>
      <c r="Q12" s="51"/>
    </row>
    <row r="13" spans="1:17" ht="16.5" thickBot="1" x14ac:dyDescent="0.3">
      <c r="A13" s="362" t="s">
        <v>145</v>
      </c>
      <c r="B13" s="159">
        <v>6133.6729999999998</v>
      </c>
      <c r="C13" s="40">
        <v>4517.1809999999996</v>
      </c>
      <c r="D13" s="33">
        <v>35.785415727198014</v>
      </c>
      <c r="E13" s="363">
        <v>0.10519418698611756</v>
      </c>
      <c r="F13" s="124">
        <v>0.15724442280811224</v>
      </c>
      <c r="G13" s="28">
        <v>-33.101482960392417</v>
      </c>
      <c r="I13" s="362" t="s">
        <v>145</v>
      </c>
      <c r="J13" s="159">
        <v>4408.53</v>
      </c>
      <c r="K13" s="40">
        <v>4737.9210000000003</v>
      </c>
      <c r="L13" s="33">
        <v>-6.9522265145408824</v>
      </c>
      <c r="M13" s="363">
        <v>0.16309093046357701</v>
      </c>
      <c r="N13" s="124">
        <v>0.14498828825174173</v>
      </c>
      <c r="O13" s="28">
        <v>12.485589305257426</v>
      </c>
      <c r="P13" s="51"/>
    </row>
    <row r="14" spans="1:17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7" ht="15.75" x14ac:dyDescent="0.25">
      <c r="A15" s="46" t="s">
        <v>65</v>
      </c>
      <c r="B15" s="100">
        <v>1290.3330000000001</v>
      </c>
      <c r="C15" s="27">
        <v>1354.414</v>
      </c>
      <c r="D15" s="28">
        <v>-4.7312712361212972</v>
      </c>
      <c r="E15" s="29">
        <v>16.07948865779262</v>
      </c>
      <c r="F15" s="30">
        <v>21.550355083397225</v>
      </c>
      <c r="G15" s="28">
        <v>-25.386432865876333</v>
      </c>
      <c r="I15" s="46" t="s">
        <v>65</v>
      </c>
      <c r="J15" s="100">
        <v>1464.203</v>
      </c>
      <c r="K15" s="27">
        <v>1395.9</v>
      </c>
      <c r="L15" s="28">
        <v>4.8931155526900119</v>
      </c>
      <c r="M15" s="29">
        <v>11.001146170924125</v>
      </c>
      <c r="N15" s="30">
        <v>12.279907027199203</v>
      </c>
      <c r="O15" s="28">
        <v>-10.413440862725627</v>
      </c>
    </row>
    <row r="16" spans="1:17" ht="15.75" x14ac:dyDescent="0.25">
      <c r="A16" s="46" t="s">
        <v>45</v>
      </c>
      <c r="B16" s="101">
        <v>1068.1410000000001</v>
      </c>
      <c r="C16" s="32">
        <v>1051.8</v>
      </c>
      <c r="D16" s="33">
        <v>1.5536223616657276</v>
      </c>
      <c r="E16" s="34">
        <v>39.95113321143414</v>
      </c>
      <c r="F16" s="35">
        <v>35.123484344536742</v>
      </c>
      <c r="G16" s="33">
        <v>13.744789154576893</v>
      </c>
      <c r="I16" s="46" t="s">
        <v>45</v>
      </c>
      <c r="J16" s="101">
        <v>940.33500000000004</v>
      </c>
      <c r="K16" s="32">
        <v>885.97799999999995</v>
      </c>
      <c r="L16" s="33">
        <v>6.1352539227836456</v>
      </c>
      <c r="M16" s="34">
        <v>42.356622051185127</v>
      </c>
      <c r="N16" s="35">
        <v>40.411766738634938</v>
      </c>
      <c r="O16" s="33">
        <v>4.8125966012043842</v>
      </c>
    </row>
    <row r="17" spans="1:15" ht="15.75" x14ac:dyDescent="0.25">
      <c r="A17" s="46" t="s">
        <v>46</v>
      </c>
      <c r="B17" s="101">
        <v>1185.3230000000001</v>
      </c>
      <c r="C17" s="32">
        <v>1159.6189999999999</v>
      </c>
      <c r="D17" s="33">
        <v>2.2165901041635383</v>
      </c>
      <c r="E17" s="34">
        <v>3.7280597409055023</v>
      </c>
      <c r="F17" s="35">
        <v>2.8868712304351307</v>
      </c>
      <c r="G17" s="33">
        <v>29.138414682375057</v>
      </c>
      <c r="I17" s="46" t="s">
        <v>46</v>
      </c>
      <c r="J17" s="101">
        <v>961.65300000000002</v>
      </c>
      <c r="K17" s="32">
        <v>945.96500000000003</v>
      </c>
      <c r="L17" s="33">
        <v>1.6584123091234864</v>
      </c>
      <c r="M17" s="34">
        <v>3.3677118894471199</v>
      </c>
      <c r="N17" s="35">
        <v>3.2786634834350252</v>
      </c>
      <c r="O17" s="33">
        <v>2.7159971269390368</v>
      </c>
    </row>
    <row r="18" spans="1:15" ht="15.75" x14ac:dyDescent="0.25">
      <c r="A18" s="46" t="s">
        <v>47</v>
      </c>
      <c r="B18" s="101">
        <v>2154.2710000000002</v>
      </c>
      <c r="C18" s="32">
        <v>1850.136</v>
      </c>
      <c r="D18" s="33">
        <v>16.438521276273757</v>
      </c>
      <c r="E18" s="34">
        <v>3.2503706102230953E-2</v>
      </c>
      <c r="F18" s="35">
        <v>4.1684737320743737E-2</v>
      </c>
      <c r="G18" s="33">
        <v>-22.024922810162444</v>
      </c>
      <c r="I18" s="46" t="s">
        <v>47</v>
      </c>
      <c r="J18" s="101">
        <v>1051.4010000000001</v>
      </c>
      <c r="K18" s="32">
        <v>1035.777</v>
      </c>
      <c r="L18" s="33">
        <v>1.5084327997242672</v>
      </c>
      <c r="M18" s="34">
        <v>0.16535813590368714</v>
      </c>
      <c r="N18" s="35">
        <v>0.16141528602257807</v>
      </c>
      <c r="O18" s="33">
        <v>2.4426744072786044</v>
      </c>
    </row>
    <row r="19" spans="1:15" ht="16.5" thickBot="1" x14ac:dyDescent="0.3">
      <c r="A19" s="46" t="s">
        <v>44</v>
      </c>
      <c r="B19" s="101" t="s">
        <v>71</v>
      </c>
      <c r="C19" s="32" t="s">
        <v>71</v>
      </c>
      <c r="D19" s="33" t="s">
        <v>55</v>
      </c>
      <c r="E19" s="34">
        <v>2.4305686438930628E-2</v>
      </c>
      <c r="F19" s="35">
        <v>4.0554908491793475E-2</v>
      </c>
      <c r="G19" s="33">
        <v>-40.06721419714453</v>
      </c>
      <c r="I19" s="46" t="s">
        <v>44</v>
      </c>
      <c r="J19" s="101">
        <v>953.15599999999995</v>
      </c>
      <c r="K19" s="32">
        <v>919.00099999999998</v>
      </c>
      <c r="L19" s="33">
        <v>3.7165356729753256</v>
      </c>
      <c r="M19" s="34">
        <v>0.32630507861411645</v>
      </c>
      <c r="N19" s="35">
        <v>0.24264879329177502</v>
      </c>
      <c r="O19" s="33">
        <v>34.476283268282423</v>
      </c>
    </row>
    <row r="20" spans="1:15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57" t="s">
        <v>19</v>
      </c>
      <c r="J20" s="110"/>
      <c r="K20" s="104"/>
      <c r="L20" s="111"/>
      <c r="M20" s="111"/>
      <c r="N20" s="111"/>
      <c r="O20" s="112"/>
    </row>
    <row r="21" spans="1:15" ht="15.75" x14ac:dyDescent="0.25">
      <c r="A21" s="46" t="s">
        <v>65</v>
      </c>
      <c r="B21" s="100">
        <v>1713.3019999999999</v>
      </c>
      <c r="C21" s="27">
        <v>1692.8489999999999</v>
      </c>
      <c r="D21" s="28">
        <v>1.2081999044214797</v>
      </c>
      <c r="E21" s="29">
        <v>9.532195868404072</v>
      </c>
      <c r="F21" s="30">
        <v>10.649033144024235</v>
      </c>
      <c r="G21" s="28">
        <v>-10.487687102813489</v>
      </c>
      <c r="I21" s="46" t="s">
        <v>65</v>
      </c>
      <c r="J21" s="100">
        <v>2602.0419999999999</v>
      </c>
      <c r="K21" s="27">
        <v>2542.875</v>
      </c>
      <c r="L21" s="28">
        <v>2.3267757951137948</v>
      </c>
      <c r="M21" s="29">
        <v>7.9975918335260046</v>
      </c>
      <c r="N21" s="30">
        <v>8.3341471708753332</v>
      </c>
      <c r="O21" s="28">
        <v>-4.0382696687366071</v>
      </c>
    </row>
    <row r="22" spans="1:15" ht="15.75" x14ac:dyDescent="0.25">
      <c r="A22" s="46" t="s">
        <v>45</v>
      </c>
      <c r="B22" s="101">
        <v>1616.596</v>
      </c>
      <c r="C22" s="32">
        <v>1567.085</v>
      </c>
      <c r="D22" s="33">
        <v>3.1594329599224014</v>
      </c>
      <c r="E22" s="34">
        <v>22.680521731858434</v>
      </c>
      <c r="F22" s="35">
        <v>21.94337694340469</v>
      </c>
      <c r="G22" s="33">
        <v>3.3593042235702941</v>
      </c>
      <c r="I22" s="46" t="s">
        <v>45</v>
      </c>
      <c r="J22" s="101">
        <v>2049.0129999999999</v>
      </c>
      <c r="K22" s="32">
        <v>1952.0360000000001</v>
      </c>
      <c r="L22" s="33">
        <v>4.9679923935828976</v>
      </c>
      <c r="M22" s="34">
        <v>18.916748955545277</v>
      </c>
      <c r="N22" s="35">
        <v>21.140694731791694</v>
      </c>
      <c r="O22" s="33">
        <v>-10.519738374075352</v>
      </c>
    </row>
    <row r="23" spans="1:15" ht="15.75" x14ac:dyDescent="0.25">
      <c r="A23" s="46" t="s">
        <v>46</v>
      </c>
      <c r="B23" s="101">
        <v>2072.105</v>
      </c>
      <c r="C23" s="32">
        <v>1904.1610000000001</v>
      </c>
      <c r="D23" s="33">
        <v>8.8198424397936925</v>
      </c>
      <c r="E23" s="34">
        <v>1.1870032139120805</v>
      </c>
      <c r="F23" s="35">
        <v>1.4728607186662785</v>
      </c>
      <c r="G23" s="33">
        <v>-19.408318867587894</v>
      </c>
      <c r="I23" s="46" t="s">
        <v>46</v>
      </c>
      <c r="J23" s="101">
        <v>1944.1859999999999</v>
      </c>
      <c r="K23" s="32">
        <v>1861.4190000000001</v>
      </c>
      <c r="L23" s="33">
        <v>4.446446501298194</v>
      </c>
      <c r="M23" s="34">
        <v>2.833883582450746</v>
      </c>
      <c r="N23" s="35">
        <v>3.0349379204722959</v>
      </c>
      <c r="O23" s="33">
        <v>-6.6246606451265375</v>
      </c>
    </row>
    <row r="24" spans="1:15" ht="15.75" x14ac:dyDescent="0.25">
      <c r="A24" s="46" t="s">
        <v>47</v>
      </c>
      <c r="B24" s="101" t="s">
        <v>71</v>
      </c>
      <c r="C24" s="32" t="s">
        <v>71</v>
      </c>
      <c r="D24" s="90" t="s">
        <v>55</v>
      </c>
      <c r="E24" s="34">
        <v>7.827254954909862E-4</v>
      </c>
      <c r="F24" s="35">
        <v>4.7571740166326657E-4</v>
      </c>
      <c r="G24" s="33">
        <v>64.535813227415488</v>
      </c>
      <c r="I24" s="46" t="s">
        <v>47</v>
      </c>
      <c r="J24" s="101">
        <v>3482.4180000000001</v>
      </c>
      <c r="K24" s="32">
        <v>3546.6320000000001</v>
      </c>
      <c r="L24" s="90">
        <v>-1.8105628100124269</v>
      </c>
      <c r="M24" s="34">
        <v>0.14645654272363828</v>
      </c>
      <c r="N24" s="35">
        <v>0.11844466380496343</v>
      </c>
      <c r="O24" s="33">
        <v>23.649760165473161</v>
      </c>
    </row>
    <row r="25" spans="1:15" ht="16.5" thickBot="1" x14ac:dyDescent="0.3">
      <c r="A25" s="46" t="s">
        <v>44</v>
      </c>
      <c r="B25" s="101">
        <v>2428.3409999999999</v>
      </c>
      <c r="C25" s="32">
        <v>2403.6759999999999</v>
      </c>
      <c r="D25" s="33">
        <v>1.0261366340555034</v>
      </c>
      <c r="E25" s="34">
        <v>2.238079966120345</v>
      </c>
      <c r="F25" s="35">
        <v>2.2398162779394779</v>
      </c>
      <c r="G25" s="33">
        <v>-7.7520278615451493E-2</v>
      </c>
      <c r="I25" s="46" t="s">
        <v>44</v>
      </c>
      <c r="J25" s="101">
        <v>2035.835</v>
      </c>
      <c r="K25" s="32">
        <v>1915.6210000000001</v>
      </c>
      <c r="L25" s="33">
        <v>6.2754584544646335</v>
      </c>
      <c r="M25" s="34">
        <v>4.1491831037007456</v>
      </c>
      <c r="N25" s="35">
        <v>4.9924050176465018</v>
      </c>
      <c r="O25" s="33">
        <v>-16.890094272504843</v>
      </c>
    </row>
    <row r="26" spans="1:15" ht="18.75" x14ac:dyDescent="0.3">
      <c r="A26" s="157" t="s">
        <v>64</v>
      </c>
      <c r="B26" s="110"/>
      <c r="C26" s="104"/>
      <c r="D26" s="111"/>
      <c r="E26" s="111"/>
      <c r="F26" s="111"/>
      <c r="G26" s="112"/>
      <c r="I26" s="157" t="s">
        <v>64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65</v>
      </c>
      <c r="B27" s="100">
        <v>4035.0169999999998</v>
      </c>
      <c r="C27" s="27">
        <v>3934.6770000000001</v>
      </c>
      <c r="D27" s="28">
        <v>2.5501457934158176</v>
      </c>
      <c r="E27" s="29">
        <v>0.36332881618330276</v>
      </c>
      <c r="F27" s="30">
        <v>0.34602494503481851</v>
      </c>
      <c r="G27" s="28">
        <v>5.0007582969901385</v>
      </c>
      <c r="I27" s="46" t="s">
        <v>65</v>
      </c>
      <c r="J27" s="100">
        <v>4674.7640000000001</v>
      </c>
      <c r="K27" s="27">
        <v>4753.47</v>
      </c>
      <c r="L27" s="28">
        <v>-1.6557588456432908</v>
      </c>
      <c r="M27" s="29">
        <v>0.6402637449945896</v>
      </c>
      <c r="N27" s="30">
        <v>0.56465300721736167</v>
      </c>
      <c r="O27" s="28">
        <v>13.390655289315015</v>
      </c>
    </row>
    <row r="28" spans="1:15" ht="15.75" x14ac:dyDescent="0.25">
      <c r="A28" s="46" t="s">
        <v>45</v>
      </c>
      <c r="B28" s="101">
        <v>3623.7640000000001</v>
      </c>
      <c r="C28" s="32">
        <v>3533.2489999999998</v>
      </c>
      <c r="D28" s="33">
        <v>2.5618064280213573</v>
      </c>
      <c r="E28" s="34">
        <v>1.118143968348229</v>
      </c>
      <c r="F28" s="35">
        <v>0.9162911802786593</v>
      </c>
      <c r="G28" s="33">
        <v>22.029327839670245</v>
      </c>
      <c r="I28" s="46" t="s">
        <v>45</v>
      </c>
      <c r="J28" s="101">
        <v>4034.5230000000001</v>
      </c>
      <c r="K28" s="32">
        <v>3765.6460000000002</v>
      </c>
      <c r="L28" s="33">
        <v>7.1402622551349744</v>
      </c>
      <c r="M28" s="34">
        <v>1.650229837951491</v>
      </c>
      <c r="N28" s="35">
        <v>1.7053777883952275</v>
      </c>
      <c r="O28" s="33">
        <v>-3.2337673692602182</v>
      </c>
    </row>
    <row r="29" spans="1:15" ht="15.75" x14ac:dyDescent="0.25">
      <c r="A29" s="46" t="s">
        <v>46</v>
      </c>
      <c r="B29" s="102">
        <v>3117.902</v>
      </c>
      <c r="C29" s="47">
        <v>3288.489</v>
      </c>
      <c r="D29" s="33">
        <v>-5.1873976163520696</v>
      </c>
      <c r="E29" s="34">
        <v>0.30789949227892793</v>
      </c>
      <c r="F29" s="35">
        <v>0.2668972838914952</v>
      </c>
      <c r="G29" s="33">
        <v>15.362542394437343</v>
      </c>
      <c r="I29" s="46" t="s">
        <v>46</v>
      </c>
      <c r="J29" s="102">
        <v>3405.9490000000001</v>
      </c>
      <c r="K29" s="47">
        <v>3435.8809999999999</v>
      </c>
      <c r="L29" s="33">
        <v>-0.87115939114305141</v>
      </c>
      <c r="M29" s="34">
        <v>0.65288123613955051</v>
      </c>
      <c r="N29" s="35">
        <v>0.54088895099095358</v>
      </c>
      <c r="O29" s="33">
        <v>20.705227005176894</v>
      </c>
    </row>
    <row r="30" spans="1:15" ht="15.75" x14ac:dyDescent="0.25">
      <c r="A30" s="158" t="s">
        <v>47</v>
      </c>
      <c r="B30" s="321" t="s">
        <v>55</v>
      </c>
      <c r="C30" s="322" t="s">
        <v>55</v>
      </c>
      <c r="D30" s="90" t="s">
        <v>55</v>
      </c>
      <c r="E30" s="34" t="s">
        <v>55</v>
      </c>
      <c r="F30" s="35" t="s">
        <v>55</v>
      </c>
      <c r="G30" s="33" t="s">
        <v>55</v>
      </c>
      <c r="I30" s="158" t="s">
        <v>47</v>
      </c>
      <c r="J30" s="321" t="s">
        <v>71</v>
      </c>
      <c r="K30" s="322" t="s">
        <v>71</v>
      </c>
      <c r="L30" s="90" t="s">
        <v>55</v>
      </c>
      <c r="M30" s="34">
        <v>8.1323673395255981E-4</v>
      </c>
      <c r="N30" s="35">
        <v>3.0049386166164089E-4</v>
      </c>
      <c r="O30" s="33">
        <v>170.63339312676959</v>
      </c>
    </row>
    <row r="31" spans="1:15" ht="16.5" thickBot="1" x14ac:dyDescent="0.3">
      <c r="A31" s="156" t="s">
        <v>44</v>
      </c>
      <c r="B31" s="103">
        <v>1908.329</v>
      </c>
      <c r="C31" s="36" t="s">
        <v>71</v>
      </c>
      <c r="D31" s="37" t="s">
        <v>55</v>
      </c>
      <c r="E31" s="38">
        <v>2.7601372735734778E-2</v>
      </c>
      <c r="F31" s="39">
        <v>3.710595732973479E-2</v>
      </c>
      <c r="G31" s="37">
        <v>-25.614713318239957</v>
      </c>
      <c r="I31" s="156" t="s">
        <v>44</v>
      </c>
      <c r="J31" s="103" t="s">
        <v>71</v>
      </c>
      <c r="K31" s="36" t="s">
        <v>71</v>
      </c>
      <c r="L31" s="37" t="s">
        <v>55</v>
      </c>
      <c r="M31" s="38">
        <v>0.23788406644982002</v>
      </c>
      <c r="N31" s="39">
        <v>0.22542047855650763</v>
      </c>
      <c r="O31" s="37">
        <v>5.5290397629903287</v>
      </c>
    </row>
    <row r="32" spans="1:15" ht="18.75" x14ac:dyDescent="0.3">
      <c r="A32" s="157" t="s">
        <v>72</v>
      </c>
      <c r="B32" s="110"/>
      <c r="C32" s="104"/>
      <c r="D32" s="111"/>
      <c r="E32" s="111"/>
      <c r="F32" s="111"/>
      <c r="G32" s="112"/>
      <c r="I32" s="157" t="s">
        <v>72</v>
      </c>
      <c r="J32" s="110"/>
      <c r="K32" s="104"/>
      <c r="L32" s="111"/>
      <c r="M32" s="111"/>
      <c r="N32" s="111"/>
      <c r="O32" s="112"/>
    </row>
    <row r="33" spans="1:15" ht="15.75" x14ac:dyDescent="0.25">
      <c r="A33" s="46" t="s">
        <v>65</v>
      </c>
      <c r="B33" s="100">
        <v>5089.2820000000002</v>
      </c>
      <c r="C33" s="27">
        <v>4767.0640000000003</v>
      </c>
      <c r="D33" s="28">
        <v>6.7592547530303735</v>
      </c>
      <c r="E33" s="29">
        <v>0.33251414930818401</v>
      </c>
      <c r="F33" s="30">
        <v>0.29807659525884178</v>
      </c>
      <c r="G33" s="28">
        <v>11.553256645137663</v>
      </c>
      <c r="I33" s="46" t="s">
        <v>65</v>
      </c>
      <c r="J33" s="100">
        <v>3101.9650000000001</v>
      </c>
      <c r="K33" s="27">
        <v>4625.1930000000002</v>
      </c>
      <c r="L33" s="28">
        <v>-32.933285162370524</v>
      </c>
      <c r="M33" s="29">
        <v>0.78327019248327756</v>
      </c>
      <c r="N33" s="30">
        <v>0.49696676487807712</v>
      </c>
      <c r="O33" s="28">
        <v>57.610175939117468</v>
      </c>
    </row>
    <row r="34" spans="1:15" ht="15.75" x14ac:dyDescent="0.25">
      <c r="A34" s="46" t="s">
        <v>45</v>
      </c>
      <c r="B34" s="100">
        <v>6024.6779999999999</v>
      </c>
      <c r="C34" s="27">
        <v>5260.5860000000002</v>
      </c>
      <c r="D34" s="33">
        <v>14.524845711105181</v>
      </c>
      <c r="E34" s="34">
        <v>1.7106671684349053</v>
      </c>
      <c r="F34" s="35">
        <v>1.519679239613305</v>
      </c>
      <c r="G34" s="33">
        <v>12.567647424741999</v>
      </c>
      <c r="I34" s="46" t="s">
        <v>45</v>
      </c>
      <c r="J34" s="100">
        <v>1479.489</v>
      </c>
      <c r="K34" s="27">
        <v>3099.107</v>
      </c>
      <c r="L34" s="33">
        <v>-52.260796416516108</v>
      </c>
      <c r="M34" s="34">
        <v>3.0680957618290829</v>
      </c>
      <c r="N34" s="35">
        <v>1.6600282564394582</v>
      </c>
      <c r="O34" s="33">
        <v>84.821899863906168</v>
      </c>
    </row>
    <row r="35" spans="1:15" ht="15.75" x14ac:dyDescent="0.25">
      <c r="A35" s="46" t="s">
        <v>46</v>
      </c>
      <c r="B35" s="100">
        <v>2647.3780000000002</v>
      </c>
      <c r="C35" s="27">
        <v>2526.962</v>
      </c>
      <c r="D35" s="33">
        <v>4.7652477560010862</v>
      </c>
      <c r="E35" s="34">
        <v>0.26501437434176395</v>
      </c>
      <c r="F35" s="35">
        <v>0.22691720059337817</v>
      </c>
      <c r="G35" s="33">
        <v>16.789019804917128</v>
      </c>
      <c r="I35" s="46" t="s">
        <v>46</v>
      </c>
      <c r="J35" s="100">
        <v>2221.8409999999999</v>
      </c>
      <c r="K35" s="27">
        <v>4550.5680000000002</v>
      </c>
      <c r="L35" s="33">
        <v>-51.174424819055567</v>
      </c>
      <c r="M35" s="34">
        <v>0.7901950264905705</v>
      </c>
      <c r="N35" s="35">
        <v>0.30282268908951865</v>
      </c>
      <c r="O35" s="33">
        <v>160.94313767122571</v>
      </c>
    </row>
    <row r="36" spans="1:15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0.17528931491127084</v>
      </c>
      <c r="F36" s="35">
        <v>0.16134748539745794</v>
      </c>
      <c r="G36" s="33">
        <v>8.6408718917862686</v>
      </c>
      <c r="I36" s="158" t="s">
        <v>47</v>
      </c>
      <c r="J36" s="100" t="s">
        <v>55</v>
      </c>
      <c r="K36" s="27" t="s">
        <v>55</v>
      </c>
      <c r="L36" s="90" t="s">
        <v>55</v>
      </c>
      <c r="M36" s="34" t="s">
        <v>55</v>
      </c>
      <c r="N36" s="35" t="s">
        <v>55</v>
      </c>
      <c r="O36" s="33" t="s">
        <v>55</v>
      </c>
    </row>
    <row r="37" spans="1:15" ht="16.5" thickBot="1" x14ac:dyDescent="0.3">
      <c r="A37" s="156" t="s">
        <v>44</v>
      </c>
      <c r="B37" s="159" t="s">
        <v>71</v>
      </c>
      <c r="C37" s="40">
        <v>363.66199999999998</v>
      </c>
      <c r="D37" s="37" t="s">
        <v>55</v>
      </c>
      <c r="E37" s="38">
        <v>0.14027264800772674</v>
      </c>
      <c r="F37" s="39">
        <v>0.12190258417621207</v>
      </c>
      <c r="G37" s="37">
        <v>15.069462190367069</v>
      </c>
      <c r="I37" s="156" t="s">
        <v>44</v>
      </c>
      <c r="J37" s="159" t="s">
        <v>71</v>
      </c>
      <c r="K37" s="40" t="s">
        <v>71</v>
      </c>
      <c r="L37" s="37" t="s">
        <v>55</v>
      </c>
      <c r="M37" s="38">
        <v>0.75226862244351034</v>
      </c>
      <c r="N37" s="39">
        <v>0.36352244914517001</v>
      </c>
      <c r="O37" s="37">
        <v>106.93869779225037</v>
      </c>
    </row>
    <row r="39" spans="1:15" ht="15.75" x14ac:dyDescent="0.2">
      <c r="A39" s="53" t="s">
        <v>23</v>
      </c>
      <c r="B39" s="85"/>
      <c r="C39" s="85"/>
      <c r="E39" s="85"/>
    </row>
    <row r="40" spans="1:15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80" zoomScaleNormal="80" workbookViewId="0">
      <selection activeCell="K1" sqref="K1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32</v>
      </c>
      <c r="B4" s="70"/>
      <c r="C4" s="57"/>
      <c r="D4" s="57"/>
      <c r="E4" s="68" t="s">
        <v>33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34</v>
      </c>
      <c r="B5" s="65" t="s">
        <v>37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35</v>
      </c>
      <c r="B6" s="59" t="s">
        <v>36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V25" sqref="V24:V25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I24" sqref="I24"/>
    </sheetView>
  </sheetViews>
  <sheetFormatPr defaultRowHeight="12.75" x14ac:dyDescent="0.2"/>
  <cols>
    <col min="1" max="1" width="8.85546875" style="165" customWidth="1"/>
    <col min="2" max="2" width="46.7109375" style="165" customWidth="1"/>
    <col min="3" max="18" width="12.28515625" style="165" customWidth="1"/>
    <col min="19" max="20" width="11.140625" style="165" customWidth="1"/>
    <col min="21" max="16384" width="9.140625" style="165"/>
  </cols>
  <sheetData>
    <row r="2" spans="1:18" ht="21" x14ac:dyDescent="0.25">
      <c r="A2" s="164" t="s">
        <v>76</v>
      </c>
    </row>
    <row r="4" spans="1:18" ht="15.75" x14ac:dyDescent="0.25">
      <c r="A4" s="166" t="s">
        <v>77</v>
      </c>
    </row>
    <row r="5" spans="1:18" ht="21" thickBot="1" x14ac:dyDescent="0.35">
      <c r="A5" s="167"/>
    </row>
    <row r="6" spans="1:18" ht="15" thickBot="1" x14ac:dyDescent="0.25">
      <c r="A6" s="168"/>
      <c r="B6" s="169"/>
      <c r="C6" s="170" t="s">
        <v>78</v>
      </c>
      <c r="D6" s="171"/>
      <c r="E6" s="172"/>
      <c r="F6" s="172"/>
      <c r="G6" s="172"/>
      <c r="H6" s="173"/>
      <c r="I6" s="174" t="s">
        <v>79</v>
      </c>
      <c r="J6" s="172"/>
      <c r="K6" s="172"/>
      <c r="L6" s="172"/>
      <c r="M6" s="172"/>
      <c r="N6" s="175"/>
      <c r="O6" s="176" t="s">
        <v>80</v>
      </c>
      <c r="P6" s="172"/>
      <c r="Q6" s="172"/>
      <c r="R6" s="173"/>
    </row>
    <row r="7" spans="1:18" ht="21" customHeight="1" x14ac:dyDescent="0.2">
      <c r="A7" s="177" t="s">
        <v>81</v>
      </c>
      <c r="B7" s="178" t="s">
        <v>82</v>
      </c>
      <c r="C7" s="179" t="s">
        <v>83</v>
      </c>
      <c r="D7" s="180"/>
      <c r="E7" s="181" t="s">
        <v>84</v>
      </c>
      <c r="F7" s="180"/>
      <c r="G7" s="181" t="s">
        <v>85</v>
      </c>
      <c r="H7" s="180"/>
      <c r="I7" s="181" t="s">
        <v>83</v>
      </c>
      <c r="J7" s="180"/>
      <c r="K7" s="181" t="s">
        <v>84</v>
      </c>
      <c r="L7" s="180"/>
      <c r="M7" s="181" t="s">
        <v>85</v>
      </c>
      <c r="N7" s="182"/>
      <c r="O7" s="183" t="s">
        <v>83</v>
      </c>
      <c r="P7" s="180"/>
      <c r="Q7" s="179" t="s">
        <v>84</v>
      </c>
      <c r="R7" s="180"/>
    </row>
    <row r="8" spans="1:18" ht="15.75" thickBot="1" x14ac:dyDescent="0.25">
      <c r="A8" s="184"/>
      <c r="B8" s="185"/>
      <c r="C8" s="298" t="s">
        <v>157</v>
      </c>
      <c r="D8" s="299" t="s">
        <v>158</v>
      </c>
      <c r="E8" s="300" t="s">
        <v>157</v>
      </c>
      <c r="F8" s="299" t="s">
        <v>158</v>
      </c>
      <c r="G8" s="300" t="s">
        <v>157</v>
      </c>
      <c r="H8" s="299" t="s">
        <v>158</v>
      </c>
      <c r="I8" s="300" t="s">
        <v>157</v>
      </c>
      <c r="J8" s="299" t="s">
        <v>158</v>
      </c>
      <c r="K8" s="300" t="s">
        <v>157</v>
      </c>
      <c r="L8" s="299" t="s">
        <v>158</v>
      </c>
      <c r="M8" s="300" t="s">
        <v>157</v>
      </c>
      <c r="N8" s="301" t="s">
        <v>158</v>
      </c>
      <c r="O8" s="302" t="s">
        <v>157</v>
      </c>
      <c r="P8" s="299" t="s">
        <v>158</v>
      </c>
      <c r="Q8" s="300" t="s">
        <v>157</v>
      </c>
      <c r="R8" s="299" t="s">
        <v>158</v>
      </c>
    </row>
    <row r="9" spans="1:18" ht="33" customHeight="1" thickBot="1" x14ac:dyDescent="0.3">
      <c r="A9" s="186"/>
      <c r="B9" s="187" t="s">
        <v>86</v>
      </c>
      <c r="C9" s="260">
        <v>112898.63999999998</v>
      </c>
      <c r="D9" s="261">
        <v>75635.067999999999</v>
      </c>
      <c r="E9" s="260">
        <v>473690.91000000003</v>
      </c>
      <c r="F9" s="261">
        <v>327603.37300000002</v>
      </c>
      <c r="G9" s="260">
        <v>436453.02899999998</v>
      </c>
      <c r="H9" s="261">
        <v>313242.96600000001</v>
      </c>
      <c r="I9" s="260">
        <v>381375.23100000003</v>
      </c>
      <c r="J9" s="261">
        <v>361024.11900000001</v>
      </c>
      <c r="K9" s="260">
        <v>1597428.0000000002</v>
      </c>
      <c r="L9" s="261">
        <v>1567822.5259999998</v>
      </c>
      <c r="M9" s="260">
        <v>1037441.194</v>
      </c>
      <c r="N9" s="261">
        <v>1200088.6810000001</v>
      </c>
      <c r="O9" s="260">
        <v>-268476.59100000001</v>
      </c>
      <c r="P9" s="261">
        <v>-285389.05099999998</v>
      </c>
      <c r="Q9" s="260">
        <v>-1123737.0900000003</v>
      </c>
      <c r="R9" s="262">
        <v>-1240219.1529999999</v>
      </c>
    </row>
    <row r="10" spans="1:18" ht="12.75" customHeight="1" x14ac:dyDescent="0.2">
      <c r="A10" s="381" t="s">
        <v>87</v>
      </c>
      <c r="B10" s="382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4"/>
    </row>
    <row r="11" spans="1:18" ht="33" customHeight="1" x14ac:dyDescent="0.2">
      <c r="A11" s="188" t="s">
        <v>88</v>
      </c>
      <c r="B11" s="189" t="s">
        <v>89</v>
      </c>
      <c r="C11" s="265">
        <v>29550.245999999999</v>
      </c>
      <c r="D11" s="266">
        <v>23801.861999999997</v>
      </c>
      <c r="E11" s="267">
        <v>123728.613</v>
      </c>
      <c r="F11" s="266">
        <v>103275.80900000001</v>
      </c>
      <c r="G11" s="268">
        <v>84569.12999999999</v>
      </c>
      <c r="H11" s="266">
        <v>92525.569000000003</v>
      </c>
      <c r="I11" s="265">
        <v>10780.696</v>
      </c>
      <c r="J11" s="266">
        <v>10690.116</v>
      </c>
      <c r="K11" s="265">
        <v>45162.123999999996</v>
      </c>
      <c r="L11" s="266">
        <v>46237.149999999994</v>
      </c>
      <c r="M11" s="265">
        <v>15585.489000000001</v>
      </c>
      <c r="N11" s="269">
        <v>14872.179</v>
      </c>
      <c r="O11" s="270">
        <v>18769.55</v>
      </c>
      <c r="P11" s="266">
        <v>13111.745999999997</v>
      </c>
      <c r="Q11" s="265">
        <v>78566.489000000001</v>
      </c>
      <c r="R11" s="266">
        <v>57038.659000000014</v>
      </c>
    </row>
    <row r="12" spans="1:18" ht="33" customHeight="1" x14ac:dyDescent="0.2">
      <c r="A12" s="190" t="s">
        <v>90</v>
      </c>
      <c r="B12" s="191" t="s">
        <v>91</v>
      </c>
      <c r="C12" s="271">
        <v>27975.975999999999</v>
      </c>
      <c r="D12" s="272">
        <v>23207.708999999999</v>
      </c>
      <c r="E12" s="273">
        <v>117075.129</v>
      </c>
      <c r="F12" s="272">
        <v>100716.92200000001</v>
      </c>
      <c r="G12" s="274">
        <v>82607.910999999993</v>
      </c>
      <c r="H12" s="272">
        <v>91684.258000000002</v>
      </c>
      <c r="I12" s="275">
        <v>5298.5839999999998</v>
      </c>
      <c r="J12" s="272">
        <v>5084.1890000000003</v>
      </c>
      <c r="K12" s="275">
        <v>22152.001</v>
      </c>
      <c r="L12" s="272">
        <v>22022.212</v>
      </c>
      <c r="M12" s="275">
        <v>9955.902</v>
      </c>
      <c r="N12" s="276">
        <v>9294.241</v>
      </c>
      <c r="O12" s="270">
        <v>22677.392</v>
      </c>
      <c r="P12" s="266">
        <v>18123.519999999997</v>
      </c>
      <c r="Q12" s="265">
        <v>94923.127999999997</v>
      </c>
      <c r="R12" s="266">
        <v>78694.710000000006</v>
      </c>
    </row>
    <row r="13" spans="1:18" ht="33" customHeight="1" x14ac:dyDescent="0.2">
      <c r="A13" s="192" t="s">
        <v>92</v>
      </c>
      <c r="B13" s="193" t="s">
        <v>93</v>
      </c>
      <c r="C13" s="277">
        <v>1574.27</v>
      </c>
      <c r="D13" s="278">
        <v>594.15300000000002</v>
      </c>
      <c r="E13" s="279">
        <v>6653.4840000000004</v>
      </c>
      <c r="F13" s="278">
        <v>2558.8870000000002</v>
      </c>
      <c r="G13" s="279">
        <v>1961.2190000000001</v>
      </c>
      <c r="H13" s="278">
        <v>841.31100000000004</v>
      </c>
      <c r="I13" s="280">
        <v>5482.1120000000001</v>
      </c>
      <c r="J13" s="278">
        <v>5605.9269999999997</v>
      </c>
      <c r="K13" s="280">
        <v>23010.123</v>
      </c>
      <c r="L13" s="278">
        <v>24214.937999999998</v>
      </c>
      <c r="M13" s="280">
        <v>5629.5870000000004</v>
      </c>
      <c r="N13" s="281">
        <v>5577.9380000000001</v>
      </c>
      <c r="O13" s="282">
        <v>-3907.8420000000001</v>
      </c>
      <c r="P13" s="278">
        <v>-5011.7739999999994</v>
      </c>
      <c r="Q13" s="280">
        <v>-16356.638999999999</v>
      </c>
      <c r="R13" s="278">
        <v>-21656.050999999999</v>
      </c>
    </row>
    <row r="14" spans="1:18" ht="31.5" x14ac:dyDescent="0.2">
      <c r="A14" s="194" t="s">
        <v>94</v>
      </c>
      <c r="B14" s="195" t="s">
        <v>95</v>
      </c>
      <c r="C14" s="283">
        <v>5133.1279999999997</v>
      </c>
      <c r="D14" s="284">
        <v>4534.6059999999998</v>
      </c>
      <c r="E14" s="285">
        <v>21777.528999999999</v>
      </c>
      <c r="F14" s="284">
        <v>19696.366999999998</v>
      </c>
      <c r="G14" s="285">
        <v>12031.449000000001</v>
      </c>
      <c r="H14" s="284">
        <v>12705.898999999999</v>
      </c>
      <c r="I14" s="286">
        <v>333432.73700000002</v>
      </c>
      <c r="J14" s="284">
        <v>320321.85700000002</v>
      </c>
      <c r="K14" s="283">
        <v>1396626.7890000001</v>
      </c>
      <c r="L14" s="284">
        <v>1391506.89</v>
      </c>
      <c r="M14" s="286">
        <v>821976.66200000001</v>
      </c>
      <c r="N14" s="287">
        <v>1002816.417</v>
      </c>
      <c r="O14" s="288">
        <v>-328299.609</v>
      </c>
      <c r="P14" s="284">
        <v>-315787.25100000005</v>
      </c>
      <c r="Q14" s="286">
        <v>-1374849.26</v>
      </c>
      <c r="R14" s="284">
        <v>-1371810.5229999998</v>
      </c>
    </row>
    <row r="15" spans="1:18" ht="33" customHeight="1" x14ac:dyDescent="0.2">
      <c r="A15" s="196" t="s">
        <v>96</v>
      </c>
      <c r="B15" s="197" t="s">
        <v>97</v>
      </c>
      <c r="C15" s="289">
        <v>2430.1309999999999</v>
      </c>
      <c r="D15" s="290">
        <v>1832.625</v>
      </c>
      <c r="E15" s="285">
        <v>10210.325000000001</v>
      </c>
      <c r="F15" s="290">
        <v>7933.7510000000002</v>
      </c>
      <c r="G15" s="285">
        <v>10573.612999999999</v>
      </c>
      <c r="H15" s="290">
        <v>7798.2860000000001</v>
      </c>
      <c r="I15" s="286">
        <v>32344.427</v>
      </c>
      <c r="J15" s="284">
        <v>26205.078000000001</v>
      </c>
      <c r="K15" s="291">
        <v>135373.02600000001</v>
      </c>
      <c r="L15" s="290">
        <v>113632.405</v>
      </c>
      <c r="M15" s="292">
        <v>177112.413</v>
      </c>
      <c r="N15" s="287">
        <v>164277.76500000001</v>
      </c>
      <c r="O15" s="288">
        <v>-29914.295999999998</v>
      </c>
      <c r="P15" s="284">
        <v>-24372.453000000001</v>
      </c>
      <c r="Q15" s="286">
        <v>-125162.70100000002</v>
      </c>
      <c r="R15" s="284">
        <v>-105698.65399999999</v>
      </c>
    </row>
    <row r="16" spans="1:18" ht="32.25" thickBot="1" x14ac:dyDescent="0.25">
      <c r="A16" s="198" t="s">
        <v>98</v>
      </c>
      <c r="B16" s="199" t="s">
        <v>99</v>
      </c>
      <c r="C16" s="293">
        <v>75785.134999999995</v>
      </c>
      <c r="D16" s="294">
        <v>45465.974999999999</v>
      </c>
      <c r="E16" s="295">
        <v>317974.44300000003</v>
      </c>
      <c r="F16" s="294">
        <v>196697.446</v>
      </c>
      <c r="G16" s="295">
        <v>329278.837</v>
      </c>
      <c r="H16" s="294">
        <v>200213.212</v>
      </c>
      <c r="I16" s="295">
        <v>4817.3710000000001</v>
      </c>
      <c r="J16" s="294">
        <v>3807.0680000000002</v>
      </c>
      <c r="K16" s="295">
        <v>20266.061000000002</v>
      </c>
      <c r="L16" s="294">
        <v>16446.080999999998</v>
      </c>
      <c r="M16" s="295">
        <v>22766.63</v>
      </c>
      <c r="N16" s="296">
        <v>18122.32</v>
      </c>
      <c r="O16" s="297">
        <v>70967.763999999996</v>
      </c>
      <c r="P16" s="294">
        <v>41658.906999999999</v>
      </c>
      <c r="Q16" s="295">
        <v>297708.38200000004</v>
      </c>
      <c r="R16" s="294">
        <v>180251.36499999999</v>
      </c>
    </row>
    <row r="17" spans="1:18" ht="12.75" customHeight="1" x14ac:dyDescent="0.2">
      <c r="A17" s="381" t="s">
        <v>100</v>
      </c>
      <c r="B17" s="382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4"/>
    </row>
    <row r="18" spans="1:18" ht="32.25" thickBot="1" x14ac:dyDescent="0.25">
      <c r="A18" s="200" t="s">
        <v>101</v>
      </c>
      <c r="B18" s="201" t="s">
        <v>102</v>
      </c>
      <c r="C18" s="293">
        <v>45575.135000000002</v>
      </c>
      <c r="D18" s="294">
        <v>54938.593999999997</v>
      </c>
      <c r="E18" s="295">
        <v>190866.64199999999</v>
      </c>
      <c r="F18" s="294">
        <v>237965.47700000001</v>
      </c>
      <c r="G18" s="295">
        <v>59960.430999999997</v>
      </c>
      <c r="H18" s="294">
        <v>62136.875999999997</v>
      </c>
      <c r="I18" s="295">
        <v>101591.891</v>
      </c>
      <c r="J18" s="294">
        <v>110002.781</v>
      </c>
      <c r="K18" s="295">
        <v>425526.603</v>
      </c>
      <c r="L18" s="294">
        <v>476320.32</v>
      </c>
      <c r="M18" s="295">
        <v>135683.758</v>
      </c>
      <c r="N18" s="296">
        <v>162136.69099999999</v>
      </c>
      <c r="O18" s="297">
        <v>-56016.756000000001</v>
      </c>
      <c r="P18" s="294">
        <v>-55064.187000000005</v>
      </c>
      <c r="Q18" s="295">
        <v>-234659.96100000001</v>
      </c>
      <c r="R18" s="294">
        <v>-238354.84299999999</v>
      </c>
    </row>
    <row r="19" spans="1:18" x14ac:dyDescent="0.2">
      <c r="B19" s="308"/>
      <c r="F19" s="202"/>
    </row>
    <row r="20" spans="1:18" x14ac:dyDescent="0.2">
      <c r="A20" s="203"/>
      <c r="B20" s="202"/>
      <c r="F20" s="202"/>
      <c r="G20" s="203"/>
    </row>
    <row r="21" spans="1:18" x14ac:dyDescent="0.2">
      <c r="B21" s="202"/>
      <c r="F21" s="203"/>
    </row>
    <row r="23" spans="1:18" x14ac:dyDescent="0.2">
      <c r="E23" s="203"/>
    </row>
    <row r="24" spans="1:18" x14ac:dyDescent="0.2">
      <c r="E24" s="203"/>
      <c r="F24" s="203"/>
    </row>
    <row r="26" spans="1:18" x14ac:dyDescent="0.2">
      <c r="I26" s="203"/>
    </row>
    <row r="31" spans="1:18" x14ac:dyDescent="0.2">
      <c r="L31" s="165" t="s">
        <v>144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1"/>
  <sheetViews>
    <sheetView zoomScaleNormal="100" workbookViewId="0">
      <selection activeCell="G2" sqref="G2"/>
    </sheetView>
  </sheetViews>
  <sheetFormatPr defaultRowHeight="12.75" x14ac:dyDescent="0.2"/>
  <cols>
    <col min="1" max="1" width="14.7109375" style="205" customWidth="1"/>
    <col min="2" max="2" width="13.140625" style="205" customWidth="1"/>
    <col min="3" max="3" width="10.7109375" style="205" customWidth="1"/>
    <col min="4" max="4" width="11.140625" style="205" customWidth="1"/>
    <col min="5" max="5" width="14.7109375" style="205" customWidth="1"/>
    <col min="6" max="7" width="10.7109375" style="205" customWidth="1"/>
    <col min="8" max="8" width="11.7109375" style="205" customWidth="1"/>
    <col min="9" max="9" width="8" style="206" customWidth="1"/>
    <col min="10" max="10" width="14.7109375" style="206" customWidth="1"/>
    <col min="11" max="11" width="10.7109375" style="206" customWidth="1"/>
    <col min="12" max="12" width="10.7109375" style="205" customWidth="1"/>
    <col min="13" max="13" width="11.42578125" style="205" customWidth="1"/>
    <col min="14" max="14" width="14.7109375" style="205" customWidth="1"/>
    <col min="15" max="16" width="10.7109375" style="205" customWidth="1"/>
    <col min="17" max="17" width="11.42578125" style="205" customWidth="1"/>
    <col min="18" max="16384" width="9.140625" style="205"/>
  </cols>
  <sheetData>
    <row r="1" spans="1:18" ht="18.75" x14ac:dyDescent="0.3">
      <c r="A1" s="204" t="s">
        <v>103</v>
      </c>
    </row>
    <row r="2" spans="1:18" ht="15.75" x14ac:dyDescent="0.25">
      <c r="A2" s="207" t="s">
        <v>77</v>
      </c>
    </row>
    <row r="3" spans="1:18" ht="12.75" customHeight="1" x14ac:dyDescent="0.2">
      <c r="A3" s="208"/>
    </row>
    <row r="4" spans="1:18" s="210" customFormat="1" ht="13.5" customHeight="1" x14ac:dyDescent="0.2">
      <c r="A4" s="209" t="s">
        <v>104</v>
      </c>
      <c r="B4" s="209"/>
      <c r="C4" s="209"/>
      <c r="D4" s="209"/>
      <c r="E4" s="209"/>
      <c r="F4" s="209"/>
      <c r="G4" s="209"/>
      <c r="J4" s="209" t="s">
        <v>105</v>
      </c>
      <c r="K4" s="209"/>
      <c r="L4" s="209"/>
      <c r="M4" s="209"/>
      <c r="N4" s="209"/>
      <c r="O4" s="209"/>
      <c r="P4" s="209"/>
    </row>
    <row r="5" spans="1:18" s="210" customFormat="1" ht="13.5" customHeight="1" thickBot="1" x14ac:dyDescent="0.25">
      <c r="A5" s="209" t="s">
        <v>159</v>
      </c>
      <c r="B5" s="209"/>
      <c r="C5" s="209"/>
      <c r="D5" s="209"/>
      <c r="E5" s="209"/>
      <c r="F5" s="209"/>
      <c r="G5" s="209"/>
      <c r="J5" s="209" t="s">
        <v>159</v>
      </c>
      <c r="K5" s="209"/>
      <c r="L5" s="209"/>
      <c r="M5" s="209"/>
      <c r="N5" s="209"/>
      <c r="O5" s="209"/>
      <c r="P5" s="209"/>
    </row>
    <row r="6" spans="1:18" s="210" customFormat="1" ht="21" thickBot="1" x14ac:dyDescent="0.35">
      <c r="A6" s="211" t="s">
        <v>106</v>
      </c>
      <c r="B6" s="212"/>
      <c r="C6" s="212"/>
      <c r="D6" s="212"/>
      <c r="E6" s="212"/>
      <c r="F6" s="212"/>
      <c r="G6" s="212"/>
      <c r="H6" s="213"/>
      <c r="J6" s="211" t="s">
        <v>107</v>
      </c>
      <c r="K6" s="212"/>
      <c r="L6" s="212"/>
      <c r="M6" s="212"/>
      <c r="N6" s="212"/>
      <c r="O6" s="212"/>
      <c r="P6" s="212"/>
      <c r="Q6" s="213"/>
    </row>
    <row r="7" spans="1:18" s="210" customFormat="1" ht="16.5" thickBot="1" x14ac:dyDescent="0.3">
      <c r="A7" s="214" t="s">
        <v>157</v>
      </c>
      <c r="B7" s="215"/>
      <c r="C7" s="216"/>
      <c r="D7" s="217"/>
      <c r="E7" s="218" t="s">
        <v>158</v>
      </c>
      <c r="F7" s="215"/>
      <c r="G7" s="216"/>
      <c r="H7" s="219"/>
      <c r="J7" s="214" t="s">
        <v>157</v>
      </c>
      <c r="K7" s="215"/>
      <c r="L7" s="216"/>
      <c r="M7" s="217"/>
      <c r="N7" s="218" t="s">
        <v>158</v>
      </c>
      <c r="O7" s="215"/>
      <c r="P7" s="216"/>
      <c r="Q7" s="219"/>
    </row>
    <row r="8" spans="1:18" s="210" customFormat="1" ht="43.5" thickBot="1" x14ac:dyDescent="0.25">
      <c r="A8" s="220" t="s">
        <v>108</v>
      </c>
      <c r="B8" s="221" t="s">
        <v>83</v>
      </c>
      <c r="C8" s="222" t="s">
        <v>84</v>
      </c>
      <c r="D8" s="223" t="s">
        <v>109</v>
      </c>
      <c r="E8" s="224" t="s">
        <v>108</v>
      </c>
      <c r="F8" s="221" t="s">
        <v>83</v>
      </c>
      <c r="G8" s="222" t="s">
        <v>84</v>
      </c>
      <c r="H8" s="225" t="s">
        <v>109</v>
      </c>
      <c r="J8" s="220" t="s">
        <v>108</v>
      </c>
      <c r="K8" s="221" t="s">
        <v>83</v>
      </c>
      <c r="L8" s="222" t="s">
        <v>84</v>
      </c>
      <c r="M8" s="225" t="s">
        <v>109</v>
      </c>
      <c r="N8" s="220" t="s">
        <v>108</v>
      </c>
      <c r="O8" s="221" t="s">
        <v>83</v>
      </c>
      <c r="P8" s="222" t="s">
        <v>84</v>
      </c>
      <c r="Q8" s="225" t="s">
        <v>109</v>
      </c>
      <c r="R8" s="226"/>
    </row>
    <row r="9" spans="1:18" s="210" customFormat="1" ht="15" thickBot="1" x14ac:dyDescent="0.25">
      <c r="A9" s="303" t="s">
        <v>21</v>
      </c>
      <c r="B9" s="304">
        <v>75785.134999999995</v>
      </c>
      <c r="C9" s="227">
        <v>317974.44300000003</v>
      </c>
      <c r="D9" s="228">
        <v>329278.837</v>
      </c>
      <c r="E9" s="229" t="s">
        <v>21</v>
      </c>
      <c r="F9" s="230">
        <v>45465.974999999999</v>
      </c>
      <c r="G9" s="231">
        <v>196697.446</v>
      </c>
      <c r="H9" s="228">
        <v>200213.212</v>
      </c>
      <c r="J9" s="303" t="s">
        <v>21</v>
      </c>
      <c r="K9" s="230">
        <v>4817.3710000000001</v>
      </c>
      <c r="L9" s="336">
        <v>20266.061000000002</v>
      </c>
      <c r="M9" s="228">
        <v>22766.63</v>
      </c>
      <c r="N9" s="303" t="s">
        <v>21</v>
      </c>
      <c r="O9" s="230">
        <v>3807.0680000000002</v>
      </c>
      <c r="P9" s="336">
        <v>16446.080999999998</v>
      </c>
      <c r="Q9" s="228">
        <v>18122.32</v>
      </c>
    </row>
    <row r="10" spans="1:18" s="210" customFormat="1" x14ac:dyDescent="0.2">
      <c r="A10" s="232" t="s">
        <v>112</v>
      </c>
      <c r="B10" s="233">
        <v>23346.471000000001</v>
      </c>
      <c r="C10" s="234">
        <v>97870.293000000005</v>
      </c>
      <c r="D10" s="233">
        <v>100388.73699999999</v>
      </c>
      <c r="E10" s="235" t="s">
        <v>111</v>
      </c>
      <c r="F10" s="236">
        <v>13855.928</v>
      </c>
      <c r="G10" s="237">
        <v>59734.796000000002</v>
      </c>
      <c r="H10" s="238">
        <v>61129.332000000002</v>
      </c>
      <c r="J10" s="339" t="s">
        <v>116</v>
      </c>
      <c r="K10" s="340">
        <v>1358.04</v>
      </c>
      <c r="L10" s="341">
        <v>5754.607</v>
      </c>
      <c r="M10" s="364">
        <v>7038.56</v>
      </c>
      <c r="N10" s="339" t="s">
        <v>111</v>
      </c>
      <c r="O10" s="342">
        <v>2097.2150000000001</v>
      </c>
      <c r="P10" s="343">
        <v>9062.6839999999993</v>
      </c>
      <c r="Q10" s="344">
        <v>8981.8240000000005</v>
      </c>
    </row>
    <row r="11" spans="1:18" s="210" customFormat="1" x14ac:dyDescent="0.2">
      <c r="A11" s="239" t="s">
        <v>111</v>
      </c>
      <c r="B11" s="240">
        <v>21033.203000000001</v>
      </c>
      <c r="C11" s="241">
        <v>87737.997000000003</v>
      </c>
      <c r="D11" s="240">
        <v>93623.725000000006</v>
      </c>
      <c r="E11" s="242" t="s">
        <v>112</v>
      </c>
      <c r="F11" s="243">
        <v>6849.0590000000002</v>
      </c>
      <c r="G11" s="244">
        <v>29567.366999999998</v>
      </c>
      <c r="H11" s="245">
        <v>27395.735000000001</v>
      </c>
      <c r="J11" s="239" t="s">
        <v>136</v>
      </c>
      <c r="K11" s="240">
        <v>1223.1110000000001</v>
      </c>
      <c r="L11" s="241">
        <v>5160.2470000000003</v>
      </c>
      <c r="M11" s="320">
        <v>5834.1</v>
      </c>
      <c r="N11" s="239" t="s">
        <v>116</v>
      </c>
      <c r="O11" s="243">
        <v>1413.9349999999999</v>
      </c>
      <c r="P11" s="305">
        <v>6089.192</v>
      </c>
      <c r="Q11" s="245">
        <v>7569.2370000000001</v>
      </c>
    </row>
    <row r="12" spans="1:18" s="210" customFormat="1" x14ac:dyDescent="0.2">
      <c r="A12" s="239" t="s">
        <v>114</v>
      </c>
      <c r="B12" s="240">
        <v>7562.2309999999998</v>
      </c>
      <c r="C12" s="241">
        <v>31759.044999999998</v>
      </c>
      <c r="D12" s="240">
        <v>34317.120999999999</v>
      </c>
      <c r="E12" s="242" t="s">
        <v>110</v>
      </c>
      <c r="F12" s="243">
        <v>5461.875</v>
      </c>
      <c r="G12" s="244">
        <v>23698.634999999998</v>
      </c>
      <c r="H12" s="245">
        <v>27072.723000000002</v>
      </c>
      <c r="J12" s="239" t="s">
        <v>113</v>
      </c>
      <c r="K12" s="240">
        <v>357.12099999999998</v>
      </c>
      <c r="L12" s="241">
        <v>1514.5540000000001</v>
      </c>
      <c r="M12" s="320">
        <v>1872.26</v>
      </c>
      <c r="N12" s="239" t="s">
        <v>113</v>
      </c>
      <c r="O12" s="243">
        <v>218.726</v>
      </c>
      <c r="P12" s="305">
        <v>957.36199999999997</v>
      </c>
      <c r="Q12" s="245">
        <v>1200.0329999999999</v>
      </c>
    </row>
    <row r="13" spans="1:18" s="210" customFormat="1" x14ac:dyDescent="0.2">
      <c r="A13" s="239" t="s">
        <v>115</v>
      </c>
      <c r="B13" s="240">
        <v>6784.0249999999996</v>
      </c>
      <c r="C13" s="241">
        <v>28987.519</v>
      </c>
      <c r="D13" s="240">
        <v>26743.117999999999</v>
      </c>
      <c r="E13" s="242" t="s">
        <v>124</v>
      </c>
      <c r="F13" s="243">
        <v>4745.9089999999997</v>
      </c>
      <c r="G13" s="244">
        <v>20544.482</v>
      </c>
      <c r="H13" s="245">
        <v>22430.578000000001</v>
      </c>
      <c r="J13" s="239" t="s">
        <v>117</v>
      </c>
      <c r="K13" s="240">
        <v>264.31299999999999</v>
      </c>
      <c r="L13" s="241">
        <v>1103.713</v>
      </c>
      <c r="M13" s="320">
        <v>1160.1600000000001</v>
      </c>
      <c r="N13" s="239" t="s">
        <v>117</v>
      </c>
      <c r="O13" s="243">
        <v>63.453000000000003</v>
      </c>
      <c r="P13" s="305">
        <v>277.85599999999999</v>
      </c>
      <c r="Q13" s="245">
        <v>283.08600000000001</v>
      </c>
    </row>
    <row r="14" spans="1:18" s="210" customFormat="1" ht="13.5" thickBot="1" x14ac:dyDescent="0.25">
      <c r="A14" s="239" t="s">
        <v>110</v>
      </c>
      <c r="B14" s="240">
        <v>4543.357</v>
      </c>
      <c r="C14" s="241">
        <v>19134.663</v>
      </c>
      <c r="D14" s="240">
        <v>22244.495999999999</v>
      </c>
      <c r="E14" s="242" t="s">
        <v>119</v>
      </c>
      <c r="F14" s="243">
        <v>3663.9879999999998</v>
      </c>
      <c r="G14" s="244">
        <v>15927.495000000001</v>
      </c>
      <c r="H14" s="245">
        <v>15342.009</v>
      </c>
      <c r="J14" s="253"/>
      <c r="K14" s="254"/>
      <c r="L14" s="255"/>
      <c r="M14" s="345"/>
      <c r="N14" s="253" t="s">
        <v>124</v>
      </c>
      <c r="O14" s="257">
        <v>13.739000000000001</v>
      </c>
      <c r="P14" s="346">
        <v>58.987000000000002</v>
      </c>
      <c r="Q14" s="259">
        <v>88.14</v>
      </c>
    </row>
    <row r="15" spans="1:18" s="210" customFormat="1" x14ac:dyDescent="0.2">
      <c r="A15" s="246" t="s">
        <v>119</v>
      </c>
      <c r="B15" s="247">
        <v>4461.28</v>
      </c>
      <c r="C15" s="248">
        <v>18855.588</v>
      </c>
      <c r="D15" s="247">
        <v>18076.39</v>
      </c>
      <c r="E15" s="249" t="s">
        <v>114</v>
      </c>
      <c r="F15" s="250">
        <v>2698.7530000000002</v>
      </c>
      <c r="G15" s="251">
        <v>11622.364</v>
      </c>
      <c r="H15" s="252">
        <v>11800.986000000001</v>
      </c>
      <c r="J15" s="329"/>
      <c r="K15" s="347"/>
      <c r="L15" s="347"/>
      <c r="M15" s="347"/>
      <c r="N15" s="329"/>
      <c r="O15" s="330"/>
      <c r="P15" s="330"/>
      <c r="Q15" s="330"/>
    </row>
    <row r="16" spans="1:18" s="210" customFormat="1" x14ac:dyDescent="0.2">
      <c r="A16" s="246" t="s">
        <v>124</v>
      </c>
      <c r="B16" s="247">
        <v>3681.54</v>
      </c>
      <c r="C16" s="248">
        <v>15369.391</v>
      </c>
      <c r="D16" s="247">
        <v>19802.05</v>
      </c>
      <c r="E16" s="249" t="s">
        <v>126</v>
      </c>
      <c r="F16" s="250">
        <v>2622.1970000000001</v>
      </c>
      <c r="G16" s="251">
        <v>11299.896000000001</v>
      </c>
      <c r="H16" s="252">
        <v>11750.714</v>
      </c>
      <c r="J16" s="329"/>
      <c r="K16" s="347"/>
      <c r="L16" s="347"/>
      <c r="M16" s="347"/>
      <c r="N16" s="329"/>
      <c r="O16" s="330"/>
      <c r="P16" s="330"/>
      <c r="Q16" s="330"/>
    </row>
    <row r="17" spans="1:17" ht="13.5" thickBot="1" x14ac:dyDescent="0.25">
      <c r="A17" s="253" t="s">
        <v>120</v>
      </c>
      <c r="B17" s="254">
        <v>1639.769</v>
      </c>
      <c r="C17" s="255">
        <v>6872.0259999999998</v>
      </c>
      <c r="D17" s="254">
        <v>2406.12</v>
      </c>
      <c r="E17" s="256" t="s">
        <v>113</v>
      </c>
      <c r="F17" s="257">
        <v>1593.4369999999999</v>
      </c>
      <c r="G17" s="258">
        <v>6883.7780000000002</v>
      </c>
      <c r="H17" s="259">
        <v>7466.1580000000004</v>
      </c>
      <c r="I17" s="334"/>
      <c r="J17" s="329"/>
      <c r="K17" s="347"/>
      <c r="L17" s="347"/>
      <c r="M17" s="347"/>
      <c r="N17" s="329"/>
      <c r="O17" s="330"/>
      <c r="P17" s="330"/>
      <c r="Q17" s="330"/>
    </row>
    <row r="18" spans="1:17" s="210" customFormat="1" x14ac:dyDescent="0.2">
      <c r="A18" s="208"/>
      <c r="B18" s="331"/>
      <c r="C18" s="331"/>
      <c r="D18" s="331"/>
      <c r="E18" s="329"/>
      <c r="F18" s="330"/>
      <c r="G18" s="330"/>
      <c r="H18" s="330"/>
      <c r="J18" s="332"/>
      <c r="K18" s="333"/>
      <c r="L18" s="333"/>
      <c r="M18" s="333"/>
    </row>
    <row r="19" spans="1:17" s="210" customFormat="1" x14ac:dyDescent="0.2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17" s="210" customFormat="1" x14ac:dyDescent="0.2">
      <c r="A20" s="209" t="s">
        <v>121</v>
      </c>
      <c r="B20" s="209"/>
      <c r="C20" s="209"/>
      <c r="D20" s="209"/>
      <c r="E20" s="209"/>
      <c r="F20" s="209"/>
      <c r="G20" s="209"/>
      <c r="J20" s="209" t="s">
        <v>122</v>
      </c>
      <c r="K20" s="209"/>
      <c r="L20" s="209"/>
      <c r="M20" s="209"/>
      <c r="N20" s="209"/>
      <c r="O20" s="209"/>
      <c r="P20" s="209"/>
    </row>
    <row r="21" spans="1:17" s="210" customFormat="1" ht="13.5" thickBot="1" x14ac:dyDescent="0.25">
      <c r="A21" s="209" t="s">
        <v>159</v>
      </c>
      <c r="B21" s="209"/>
      <c r="C21" s="209"/>
      <c r="D21" s="209"/>
      <c r="E21" s="209"/>
      <c r="F21" s="209"/>
      <c r="G21" s="209"/>
      <c r="J21" s="209" t="s">
        <v>159</v>
      </c>
      <c r="K21" s="209"/>
      <c r="L21" s="209"/>
      <c r="M21" s="209"/>
      <c r="N21" s="209"/>
      <c r="O21" s="209"/>
      <c r="P21" s="209"/>
    </row>
    <row r="22" spans="1:17" s="210" customFormat="1" ht="21" thickBot="1" x14ac:dyDescent="0.35">
      <c r="A22" s="211" t="s">
        <v>106</v>
      </c>
      <c r="B22" s="212"/>
      <c r="C22" s="212"/>
      <c r="D22" s="212"/>
      <c r="E22" s="212"/>
      <c r="F22" s="212"/>
      <c r="G22" s="212"/>
      <c r="H22" s="213"/>
      <c r="J22" s="211" t="s">
        <v>107</v>
      </c>
      <c r="K22" s="212"/>
      <c r="L22" s="212"/>
      <c r="M22" s="212"/>
      <c r="N22" s="212"/>
      <c r="O22" s="212"/>
      <c r="P22" s="212"/>
      <c r="Q22" s="213"/>
    </row>
    <row r="23" spans="1:17" s="210" customFormat="1" ht="16.5" thickBot="1" x14ac:dyDescent="0.3">
      <c r="A23" s="214" t="s">
        <v>157</v>
      </c>
      <c r="B23" s="215"/>
      <c r="C23" s="216"/>
      <c r="D23" s="217"/>
      <c r="E23" s="218" t="s">
        <v>158</v>
      </c>
      <c r="F23" s="215"/>
      <c r="G23" s="216"/>
      <c r="H23" s="219"/>
      <c r="J23" s="214" t="s">
        <v>157</v>
      </c>
      <c r="K23" s="215"/>
      <c r="L23" s="216"/>
      <c r="M23" s="217"/>
      <c r="N23" s="218" t="s">
        <v>158</v>
      </c>
      <c r="O23" s="215"/>
      <c r="P23" s="216"/>
      <c r="Q23" s="219"/>
    </row>
    <row r="24" spans="1:17" s="210" customFormat="1" ht="43.5" thickBot="1" x14ac:dyDescent="0.25">
      <c r="A24" s="220" t="s">
        <v>108</v>
      </c>
      <c r="B24" s="221" t="s">
        <v>83</v>
      </c>
      <c r="C24" s="222" t="s">
        <v>84</v>
      </c>
      <c r="D24" s="223" t="s">
        <v>109</v>
      </c>
      <c r="E24" s="224" t="s">
        <v>108</v>
      </c>
      <c r="F24" s="221" t="s">
        <v>83</v>
      </c>
      <c r="G24" s="222" t="s">
        <v>84</v>
      </c>
      <c r="H24" s="225" t="s">
        <v>109</v>
      </c>
      <c r="J24" s="220" t="s">
        <v>108</v>
      </c>
      <c r="K24" s="221" t="s">
        <v>83</v>
      </c>
      <c r="L24" s="222" t="s">
        <v>84</v>
      </c>
      <c r="M24" s="223" t="s">
        <v>109</v>
      </c>
      <c r="N24" s="224" t="s">
        <v>108</v>
      </c>
      <c r="O24" s="221" t="s">
        <v>83</v>
      </c>
      <c r="P24" s="222" t="s">
        <v>84</v>
      </c>
      <c r="Q24" s="225" t="s">
        <v>109</v>
      </c>
    </row>
    <row r="25" spans="1:17" s="210" customFormat="1" ht="15" thickBot="1" x14ac:dyDescent="0.25">
      <c r="A25" s="303" t="s">
        <v>21</v>
      </c>
      <c r="B25" s="304">
        <v>5133.1279999999997</v>
      </c>
      <c r="C25" s="227">
        <v>21777.528999999999</v>
      </c>
      <c r="D25" s="228">
        <v>12031.449000000001</v>
      </c>
      <c r="E25" s="229" t="s">
        <v>21</v>
      </c>
      <c r="F25" s="230">
        <v>4534.6059999999998</v>
      </c>
      <c r="G25" s="231">
        <v>19696.366999999998</v>
      </c>
      <c r="H25" s="228">
        <v>12705.898999999999</v>
      </c>
      <c r="J25" s="303" t="s">
        <v>21</v>
      </c>
      <c r="K25" s="304">
        <v>333432.73700000002</v>
      </c>
      <c r="L25" s="227">
        <v>1396626.7890000001</v>
      </c>
      <c r="M25" s="228">
        <v>821976.66200000001</v>
      </c>
      <c r="N25" s="229" t="s">
        <v>21</v>
      </c>
      <c r="O25" s="230">
        <v>320321.85700000002</v>
      </c>
      <c r="P25" s="231">
        <v>1391506.89</v>
      </c>
      <c r="Q25" s="228">
        <v>1002816.417</v>
      </c>
    </row>
    <row r="26" spans="1:17" s="210" customFormat="1" x14ac:dyDescent="0.2">
      <c r="A26" s="339" t="s">
        <v>124</v>
      </c>
      <c r="B26" s="340">
        <v>1971.6890000000001</v>
      </c>
      <c r="C26" s="341">
        <v>8484.7250000000004</v>
      </c>
      <c r="D26" s="340">
        <v>4927.18</v>
      </c>
      <c r="E26" s="352" t="s">
        <v>118</v>
      </c>
      <c r="F26" s="342">
        <v>2764.2510000000002</v>
      </c>
      <c r="G26" s="373">
        <v>12036.467000000001</v>
      </c>
      <c r="H26" s="344">
        <v>7871.16</v>
      </c>
      <c r="J26" s="232" t="s">
        <v>123</v>
      </c>
      <c r="K26" s="233">
        <v>177388.85699999999</v>
      </c>
      <c r="L26" s="234">
        <v>737023.65700000001</v>
      </c>
      <c r="M26" s="233">
        <v>442542.50099999999</v>
      </c>
      <c r="N26" s="235" t="s">
        <v>123</v>
      </c>
      <c r="O26" s="236">
        <v>224167.859</v>
      </c>
      <c r="P26" s="237">
        <v>976673.75600000005</v>
      </c>
      <c r="Q26" s="238">
        <v>701955.09400000004</v>
      </c>
    </row>
    <row r="27" spans="1:17" s="210" customFormat="1" x14ac:dyDescent="0.2">
      <c r="A27" s="239" t="s">
        <v>148</v>
      </c>
      <c r="B27" s="240">
        <v>1237.9159999999999</v>
      </c>
      <c r="C27" s="241">
        <v>5217.6120000000001</v>
      </c>
      <c r="D27" s="240">
        <v>2921.44</v>
      </c>
      <c r="E27" s="242" t="s">
        <v>113</v>
      </c>
      <c r="F27" s="243">
        <v>1147.337</v>
      </c>
      <c r="G27" s="244">
        <v>4969.3549999999996</v>
      </c>
      <c r="H27" s="245">
        <v>3156.63</v>
      </c>
      <c r="J27" s="239" t="s">
        <v>138</v>
      </c>
      <c r="K27" s="240">
        <v>42206.800999999999</v>
      </c>
      <c r="L27" s="241">
        <v>176803.144</v>
      </c>
      <c r="M27" s="240">
        <v>99286.237999999998</v>
      </c>
      <c r="N27" s="242" t="s">
        <v>138</v>
      </c>
      <c r="O27" s="243">
        <v>47237.557999999997</v>
      </c>
      <c r="P27" s="244">
        <v>204071.08799999999</v>
      </c>
      <c r="Q27" s="245">
        <v>149653.424</v>
      </c>
    </row>
    <row r="28" spans="1:17" s="210" customFormat="1" x14ac:dyDescent="0.2">
      <c r="A28" s="239" t="s">
        <v>113</v>
      </c>
      <c r="B28" s="240">
        <v>1087.06</v>
      </c>
      <c r="C28" s="241">
        <v>4536.951</v>
      </c>
      <c r="D28" s="240">
        <v>2765.3</v>
      </c>
      <c r="E28" s="242" t="s">
        <v>117</v>
      </c>
      <c r="F28" s="243">
        <v>323.01799999999997</v>
      </c>
      <c r="G28" s="244">
        <v>1396.047</v>
      </c>
      <c r="H28" s="245">
        <v>934.48900000000003</v>
      </c>
      <c r="J28" s="239" t="s">
        <v>131</v>
      </c>
      <c r="K28" s="240">
        <v>40392.995999999999</v>
      </c>
      <c r="L28" s="241">
        <v>170294.67800000001</v>
      </c>
      <c r="M28" s="240">
        <v>98385.085999999996</v>
      </c>
      <c r="N28" s="242" t="s">
        <v>131</v>
      </c>
      <c r="O28" s="243">
        <v>19803.252</v>
      </c>
      <c r="P28" s="244">
        <v>85162.267000000007</v>
      </c>
      <c r="Q28" s="245">
        <v>59354.368000000002</v>
      </c>
    </row>
    <row r="29" spans="1:17" s="210" customFormat="1" x14ac:dyDescent="0.2">
      <c r="A29" s="239" t="s">
        <v>118</v>
      </c>
      <c r="B29" s="240">
        <v>448.64499999999998</v>
      </c>
      <c r="C29" s="241">
        <v>1904.386</v>
      </c>
      <c r="D29" s="240">
        <v>894.15</v>
      </c>
      <c r="E29" s="242" t="s">
        <v>124</v>
      </c>
      <c r="F29" s="243">
        <v>181.965</v>
      </c>
      <c r="G29" s="244">
        <v>786.94399999999996</v>
      </c>
      <c r="H29" s="245">
        <v>533.19500000000005</v>
      </c>
      <c r="J29" s="239" t="s">
        <v>142</v>
      </c>
      <c r="K29" s="240">
        <v>31078.826000000001</v>
      </c>
      <c r="L29" s="241">
        <v>132773.731</v>
      </c>
      <c r="M29" s="240">
        <v>77936.346000000005</v>
      </c>
      <c r="N29" s="242" t="s">
        <v>147</v>
      </c>
      <c r="O29" s="243">
        <v>12904.6</v>
      </c>
      <c r="P29" s="244">
        <v>56329.830999999998</v>
      </c>
      <c r="Q29" s="245">
        <v>42153.432000000001</v>
      </c>
    </row>
    <row r="30" spans="1:17" s="210" customFormat="1" x14ac:dyDescent="0.2">
      <c r="A30" s="239" t="s">
        <v>131</v>
      </c>
      <c r="B30" s="240">
        <v>298.27499999999998</v>
      </c>
      <c r="C30" s="241">
        <v>1256.451</v>
      </c>
      <c r="D30" s="240">
        <v>297.5</v>
      </c>
      <c r="E30" s="242" t="s">
        <v>116</v>
      </c>
      <c r="F30" s="243">
        <v>104.31</v>
      </c>
      <c r="G30" s="244">
        <v>447.39299999999997</v>
      </c>
      <c r="H30" s="245">
        <v>198</v>
      </c>
      <c r="J30" s="239" t="s">
        <v>125</v>
      </c>
      <c r="K30" s="240">
        <v>24266.282999999999</v>
      </c>
      <c r="L30" s="241">
        <v>104184.811</v>
      </c>
      <c r="M30" s="240">
        <v>60245.338000000003</v>
      </c>
      <c r="N30" s="242" t="s">
        <v>142</v>
      </c>
      <c r="O30" s="243">
        <v>10280.993</v>
      </c>
      <c r="P30" s="244">
        <v>43670.913999999997</v>
      </c>
      <c r="Q30" s="245">
        <v>33304.28</v>
      </c>
    </row>
    <row r="31" spans="1:17" x14ac:dyDescent="0.2">
      <c r="A31" s="246" t="s">
        <v>111</v>
      </c>
      <c r="B31" s="247">
        <v>47.279000000000003</v>
      </c>
      <c r="C31" s="248">
        <v>201.99299999999999</v>
      </c>
      <c r="D31" s="247">
        <v>203.01</v>
      </c>
      <c r="E31" s="249" t="s">
        <v>131</v>
      </c>
      <c r="F31" s="250">
        <v>12.535</v>
      </c>
      <c r="G31" s="251">
        <v>55.034999999999997</v>
      </c>
      <c r="H31" s="252">
        <v>11.5</v>
      </c>
      <c r="I31" s="210"/>
      <c r="J31" s="246" t="s">
        <v>111</v>
      </c>
      <c r="K31" s="247">
        <v>14319.125</v>
      </c>
      <c r="L31" s="248">
        <v>59679.961000000003</v>
      </c>
      <c r="M31" s="247">
        <v>35736.631000000001</v>
      </c>
      <c r="N31" s="249" t="s">
        <v>116</v>
      </c>
      <c r="O31" s="250">
        <v>2840.8739999999998</v>
      </c>
      <c r="P31" s="251">
        <v>12251.644</v>
      </c>
      <c r="Q31" s="252">
        <v>11261.995000000001</v>
      </c>
    </row>
    <row r="32" spans="1:17" s="210" customFormat="1" ht="13.5" thickBot="1" x14ac:dyDescent="0.25">
      <c r="A32" s="253" t="s">
        <v>151</v>
      </c>
      <c r="B32" s="254">
        <v>40.401000000000003</v>
      </c>
      <c r="C32" s="255">
        <v>167.46100000000001</v>
      </c>
      <c r="D32" s="254">
        <v>20</v>
      </c>
      <c r="E32" s="256" t="s">
        <v>160</v>
      </c>
      <c r="F32" s="257">
        <v>1.0269999999999999</v>
      </c>
      <c r="G32" s="258">
        <v>4.4160000000000004</v>
      </c>
      <c r="H32" s="259">
        <v>0.75</v>
      </c>
      <c r="J32" s="246" t="s">
        <v>116</v>
      </c>
      <c r="K32" s="247">
        <v>1422.9739999999999</v>
      </c>
      <c r="L32" s="248">
        <v>5979.5839999999998</v>
      </c>
      <c r="M32" s="247">
        <v>4811.375</v>
      </c>
      <c r="N32" s="249" t="s">
        <v>110</v>
      </c>
      <c r="O32" s="250">
        <v>1295.201</v>
      </c>
      <c r="P32" s="251">
        <v>5605.4070000000002</v>
      </c>
      <c r="Q32" s="252">
        <v>1494.3230000000001</v>
      </c>
    </row>
    <row r="33" spans="1:17" s="210" customFormat="1" ht="13.5" thickBot="1" x14ac:dyDescent="0.25">
      <c r="A33" s="365"/>
      <c r="B33" s="347"/>
      <c r="C33" s="347"/>
      <c r="D33" s="347"/>
      <c r="E33" s="329"/>
      <c r="F33" s="330"/>
      <c r="G33" s="330"/>
      <c r="H33" s="330"/>
      <c r="J33" s="253" t="s">
        <v>110</v>
      </c>
      <c r="K33" s="254">
        <v>1394.0229999999999</v>
      </c>
      <c r="L33" s="255">
        <v>5844.7460000000001</v>
      </c>
      <c r="M33" s="254">
        <v>1472.1210000000001</v>
      </c>
      <c r="N33" s="256" t="s">
        <v>111</v>
      </c>
      <c r="O33" s="257">
        <v>1059.049</v>
      </c>
      <c r="P33" s="258">
        <v>4571.8019999999997</v>
      </c>
      <c r="Q33" s="259">
        <v>2413.3919999999998</v>
      </c>
    </row>
    <row r="34" spans="1:17" s="210" customFormat="1" x14ac:dyDescent="0.2">
      <c r="A34" s="208"/>
      <c r="B34" s="331"/>
      <c r="C34" s="331"/>
      <c r="D34" s="331"/>
      <c r="E34" s="329"/>
      <c r="F34" s="330"/>
      <c r="G34" s="330"/>
      <c r="H34" s="330"/>
      <c r="J34" s="332"/>
      <c r="K34" s="333"/>
      <c r="L34" s="333"/>
      <c r="M34" s="333"/>
    </row>
    <row r="35" spans="1:17" s="210" customFormat="1" x14ac:dyDescent="0.2">
      <c r="A35" s="205"/>
      <c r="B35" s="205"/>
      <c r="C35" s="205"/>
      <c r="D35" s="205"/>
      <c r="E35" s="205"/>
      <c r="F35" s="205"/>
      <c r="G35" s="335"/>
      <c r="H35" s="205"/>
      <c r="I35" s="205"/>
      <c r="J35" s="205"/>
      <c r="K35" s="205"/>
      <c r="L35" s="205"/>
      <c r="M35" s="205"/>
      <c r="N35" s="205"/>
      <c r="O35" s="205"/>
      <c r="P35" s="205"/>
      <c r="Q35" s="205"/>
    </row>
    <row r="36" spans="1:17" s="210" customFormat="1" x14ac:dyDescent="0.2">
      <c r="A36" s="209" t="s">
        <v>127</v>
      </c>
      <c r="B36" s="209"/>
      <c r="C36" s="209"/>
      <c r="D36" s="209"/>
      <c r="E36" s="209"/>
      <c r="F36" s="209"/>
      <c r="G36" s="209"/>
      <c r="J36" s="209" t="s">
        <v>128</v>
      </c>
      <c r="K36" s="209"/>
      <c r="L36" s="209"/>
      <c r="M36" s="209"/>
      <c r="N36" s="209"/>
      <c r="O36" s="209"/>
      <c r="P36" s="209"/>
    </row>
    <row r="37" spans="1:17" s="210" customFormat="1" ht="13.5" thickBot="1" x14ac:dyDescent="0.25">
      <c r="A37" s="209" t="s">
        <v>159</v>
      </c>
      <c r="B37" s="209"/>
      <c r="C37" s="209"/>
      <c r="D37" s="209"/>
      <c r="E37" s="209"/>
      <c r="F37" s="209"/>
      <c r="G37" s="209"/>
      <c r="J37" s="209" t="s">
        <v>159</v>
      </c>
      <c r="K37" s="209"/>
      <c r="L37" s="209"/>
      <c r="M37" s="209"/>
      <c r="N37" s="209"/>
      <c r="O37" s="209"/>
      <c r="P37" s="209"/>
    </row>
    <row r="38" spans="1:17" s="210" customFormat="1" ht="21" thickBot="1" x14ac:dyDescent="0.35">
      <c r="A38" s="211" t="s">
        <v>106</v>
      </c>
      <c r="B38" s="212"/>
      <c r="C38" s="212"/>
      <c r="D38" s="212"/>
      <c r="E38" s="212"/>
      <c r="F38" s="212"/>
      <c r="G38" s="212"/>
      <c r="H38" s="213"/>
      <c r="J38" s="211" t="s">
        <v>107</v>
      </c>
      <c r="K38" s="212"/>
      <c r="L38" s="212"/>
      <c r="M38" s="212"/>
      <c r="N38" s="212"/>
      <c r="O38" s="212"/>
      <c r="P38" s="212"/>
      <c r="Q38" s="213"/>
    </row>
    <row r="39" spans="1:17" s="210" customFormat="1" ht="16.5" thickBot="1" x14ac:dyDescent="0.3">
      <c r="A39" s="214" t="s">
        <v>157</v>
      </c>
      <c r="B39" s="215"/>
      <c r="C39" s="216"/>
      <c r="D39" s="217"/>
      <c r="E39" s="218" t="s">
        <v>158</v>
      </c>
      <c r="F39" s="215"/>
      <c r="G39" s="216"/>
      <c r="H39" s="219"/>
      <c r="J39" s="214" t="s">
        <v>157</v>
      </c>
      <c r="K39" s="215"/>
      <c r="L39" s="216"/>
      <c r="M39" s="217"/>
      <c r="N39" s="218" t="s">
        <v>158</v>
      </c>
      <c r="O39" s="215"/>
      <c r="P39" s="216"/>
      <c r="Q39" s="219"/>
    </row>
    <row r="40" spans="1:17" s="210" customFormat="1" ht="43.5" thickBot="1" x14ac:dyDescent="0.25">
      <c r="A40" s="220" t="s">
        <v>108</v>
      </c>
      <c r="B40" s="221" t="s">
        <v>83</v>
      </c>
      <c r="C40" s="222" t="s">
        <v>84</v>
      </c>
      <c r="D40" s="223" t="s">
        <v>109</v>
      </c>
      <c r="E40" s="224" t="s">
        <v>108</v>
      </c>
      <c r="F40" s="221" t="s">
        <v>83</v>
      </c>
      <c r="G40" s="222" t="s">
        <v>84</v>
      </c>
      <c r="H40" s="225" t="s">
        <v>109</v>
      </c>
      <c r="J40" s="220" t="s">
        <v>108</v>
      </c>
      <c r="K40" s="221" t="s">
        <v>83</v>
      </c>
      <c r="L40" s="222" t="s">
        <v>84</v>
      </c>
      <c r="M40" s="223" t="s">
        <v>109</v>
      </c>
      <c r="N40" s="224" t="s">
        <v>108</v>
      </c>
      <c r="O40" s="221" t="s">
        <v>83</v>
      </c>
      <c r="P40" s="222" t="s">
        <v>84</v>
      </c>
      <c r="Q40" s="225" t="s">
        <v>109</v>
      </c>
    </row>
    <row r="41" spans="1:17" s="210" customFormat="1" ht="15" thickBot="1" x14ac:dyDescent="0.25">
      <c r="A41" s="303" t="s">
        <v>21</v>
      </c>
      <c r="B41" s="304">
        <v>29550.245999999999</v>
      </c>
      <c r="C41" s="227">
        <v>123728.613</v>
      </c>
      <c r="D41" s="228">
        <v>84569.13</v>
      </c>
      <c r="E41" s="229" t="s">
        <v>21</v>
      </c>
      <c r="F41" s="230">
        <v>23801.862000000001</v>
      </c>
      <c r="G41" s="231">
        <v>103275.80899999999</v>
      </c>
      <c r="H41" s="228">
        <v>92525.569000000003</v>
      </c>
      <c r="J41" s="303" t="s">
        <v>21</v>
      </c>
      <c r="K41" s="304">
        <v>10780.696</v>
      </c>
      <c r="L41" s="227">
        <v>45162.124000000003</v>
      </c>
      <c r="M41" s="228">
        <v>15585.489</v>
      </c>
      <c r="N41" s="229" t="s">
        <v>21</v>
      </c>
      <c r="O41" s="230">
        <v>10690.116</v>
      </c>
      <c r="P41" s="231">
        <v>46237.15</v>
      </c>
      <c r="Q41" s="228">
        <v>14872.179</v>
      </c>
    </row>
    <row r="42" spans="1:17" s="210" customFormat="1" x14ac:dyDescent="0.2">
      <c r="A42" s="232" t="s">
        <v>111</v>
      </c>
      <c r="B42" s="233">
        <v>6711.5150000000003</v>
      </c>
      <c r="C42" s="234">
        <v>28092.795999999998</v>
      </c>
      <c r="D42" s="233">
        <v>22179.998</v>
      </c>
      <c r="E42" s="235" t="s">
        <v>130</v>
      </c>
      <c r="F42" s="236">
        <v>8579.5679999999993</v>
      </c>
      <c r="G42" s="237">
        <v>37240.144999999997</v>
      </c>
      <c r="H42" s="238">
        <v>29406.48</v>
      </c>
      <c r="J42" s="232" t="s">
        <v>110</v>
      </c>
      <c r="K42" s="233">
        <v>3327.1840000000002</v>
      </c>
      <c r="L42" s="234">
        <v>13923.048000000001</v>
      </c>
      <c r="M42" s="233">
        <v>3346.1019999999999</v>
      </c>
      <c r="N42" s="235" t="s">
        <v>110</v>
      </c>
      <c r="O42" s="236">
        <v>4166.6279999999997</v>
      </c>
      <c r="P42" s="237">
        <v>17999.182000000001</v>
      </c>
      <c r="Q42" s="238">
        <v>4714.8329999999996</v>
      </c>
    </row>
    <row r="43" spans="1:17" s="210" customFormat="1" x14ac:dyDescent="0.2">
      <c r="A43" s="239" t="s">
        <v>130</v>
      </c>
      <c r="B43" s="240">
        <v>6159.6390000000001</v>
      </c>
      <c r="C43" s="241">
        <v>25811.527999999998</v>
      </c>
      <c r="D43" s="240">
        <v>18045.653999999999</v>
      </c>
      <c r="E43" s="242" t="s">
        <v>111</v>
      </c>
      <c r="F43" s="243">
        <v>4170.7929999999997</v>
      </c>
      <c r="G43" s="244">
        <v>18048.806</v>
      </c>
      <c r="H43" s="245">
        <v>20762.490000000002</v>
      </c>
      <c r="J43" s="239" t="s">
        <v>111</v>
      </c>
      <c r="K43" s="240">
        <v>3234.4879999999998</v>
      </c>
      <c r="L43" s="241">
        <v>13548.216</v>
      </c>
      <c r="M43" s="240">
        <v>4476.7939999999999</v>
      </c>
      <c r="N43" s="242" t="s">
        <v>111</v>
      </c>
      <c r="O43" s="243">
        <v>2258.7979999999998</v>
      </c>
      <c r="P43" s="244">
        <v>9742.3780000000006</v>
      </c>
      <c r="Q43" s="245">
        <v>2236.8980000000001</v>
      </c>
    </row>
    <row r="44" spans="1:17" s="210" customFormat="1" x14ac:dyDescent="0.2">
      <c r="A44" s="239" t="s">
        <v>131</v>
      </c>
      <c r="B44" s="240">
        <v>4349.7780000000002</v>
      </c>
      <c r="C44" s="241">
        <v>18291.310000000001</v>
      </c>
      <c r="D44" s="240">
        <v>6084.2659999999996</v>
      </c>
      <c r="E44" s="242" t="s">
        <v>143</v>
      </c>
      <c r="F44" s="243">
        <v>1517.61</v>
      </c>
      <c r="G44" s="244">
        <v>6622.3050000000003</v>
      </c>
      <c r="H44" s="245">
        <v>3013.5230000000001</v>
      </c>
      <c r="J44" s="239" t="s">
        <v>120</v>
      </c>
      <c r="K44" s="240">
        <v>1731.8240000000001</v>
      </c>
      <c r="L44" s="241">
        <v>7239.3190000000004</v>
      </c>
      <c r="M44" s="240">
        <v>2817.4989999999998</v>
      </c>
      <c r="N44" s="242" t="s">
        <v>120</v>
      </c>
      <c r="O44" s="243">
        <v>1885.981</v>
      </c>
      <c r="P44" s="244">
        <v>8187.7719999999999</v>
      </c>
      <c r="Q44" s="245">
        <v>2874.3510000000001</v>
      </c>
    </row>
    <row r="45" spans="1:17" s="210" customFormat="1" x14ac:dyDescent="0.2">
      <c r="A45" s="239" t="s">
        <v>129</v>
      </c>
      <c r="B45" s="240">
        <v>3032.0520000000001</v>
      </c>
      <c r="C45" s="241">
        <v>12556.967000000001</v>
      </c>
      <c r="D45" s="240">
        <v>8941.6749999999993</v>
      </c>
      <c r="E45" s="242" t="s">
        <v>131</v>
      </c>
      <c r="F45" s="243">
        <v>1291.874</v>
      </c>
      <c r="G45" s="244">
        <v>5621.2740000000003</v>
      </c>
      <c r="H45" s="245">
        <v>1903.691</v>
      </c>
      <c r="J45" s="239" t="s">
        <v>126</v>
      </c>
      <c r="K45" s="240">
        <v>647.11699999999996</v>
      </c>
      <c r="L45" s="241">
        <v>2707.6089999999999</v>
      </c>
      <c r="M45" s="240">
        <v>1708.26</v>
      </c>
      <c r="N45" s="242" t="s">
        <v>126</v>
      </c>
      <c r="O45" s="243">
        <v>1059.298</v>
      </c>
      <c r="P45" s="244">
        <v>4600.6149999999998</v>
      </c>
      <c r="Q45" s="245">
        <v>2041.36</v>
      </c>
    </row>
    <row r="46" spans="1:17" s="210" customFormat="1" x14ac:dyDescent="0.2">
      <c r="A46" s="239" t="s">
        <v>132</v>
      </c>
      <c r="B46" s="240">
        <v>1520.942</v>
      </c>
      <c r="C46" s="241">
        <v>6398.1679999999997</v>
      </c>
      <c r="D46" s="240">
        <v>8805.1039999999994</v>
      </c>
      <c r="E46" s="242" t="s">
        <v>129</v>
      </c>
      <c r="F46" s="243">
        <v>1241.4839999999999</v>
      </c>
      <c r="G46" s="244">
        <v>5393.1940000000004</v>
      </c>
      <c r="H46" s="245">
        <v>5476.3649999999998</v>
      </c>
      <c r="J46" s="239" t="s">
        <v>119</v>
      </c>
      <c r="K46" s="240">
        <v>583.17600000000004</v>
      </c>
      <c r="L46" s="241">
        <v>2467.922</v>
      </c>
      <c r="M46" s="240">
        <v>653.78399999999999</v>
      </c>
      <c r="N46" s="242" t="s">
        <v>119</v>
      </c>
      <c r="O46" s="243">
        <v>556.29</v>
      </c>
      <c r="P46" s="244">
        <v>2415.1930000000002</v>
      </c>
      <c r="Q46" s="245">
        <v>748.99400000000003</v>
      </c>
    </row>
    <row r="47" spans="1:17" s="210" customFormat="1" x14ac:dyDescent="0.2">
      <c r="A47" s="246" t="s">
        <v>126</v>
      </c>
      <c r="B47" s="247">
        <v>1236.7190000000001</v>
      </c>
      <c r="C47" s="248">
        <v>5145.6310000000003</v>
      </c>
      <c r="D47" s="247">
        <v>4985.6310000000003</v>
      </c>
      <c r="E47" s="249" t="s">
        <v>126</v>
      </c>
      <c r="F47" s="250">
        <v>1064.674</v>
      </c>
      <c r="G47" s="251">
        <v>4621.5839999999998</v>
      </c>
      <c r="H47" s="252">
        <v>5901.5879999999997</v>
      </c>
      <c r="J47" s="246" t="s">
        <v>124</v>
      </c>
      <c r="K47" s="247">
        <v>432.68200000000002</v>
      </c>
      <c r="L47" s="248">
        <v>1819.9</v>
      </c>
      <c r="M47" s="247">
        <v>1165.95</v>
      </c>
      <c r="N47" s="249" t="s">
        <v>124</v>
      </c>
      <c r="O47" s="250">
        <v>361.40499999999997</v>
      </c>
      <c r="P47" s="251">
        <v>1563.39</v>
      </c>
      <c r="Q47" s="252">
        <v>996.17899999999997</v>
      </c>
    </row>
    <row r="48" spans="1:17" s="210" customFormat="1" x14ac:dyDescent="0.2">
      <c r="A48" s="246" t="s">
        <v>116</v>
      </c>
      <c r="B48" s="247">
        <v>1177.6030000000001</v>
      </c>
      <c r="C48" s="248">
        <v>4943.3220000000001</v>
      </c>
      <c r="D48" s="247">
        <v>2122.96</v>
      </c>
      <c r="E48" s="249" t="s">
        <v>116</v>
      </c>
      <c r="F48" s="250">
        <v>953.30600000000004</v>
      </c>
      <c r="G48" s="251">
        <v>4148.4120000000003</v>
      </c>
      <c r="H48" s="252">
        <v>1873.213</v>
      </c>
      <c r="J48" s="246" t="s">
        <v>133</v>
      </c>
      <c r="K48" s="247">
        <v>308.11200000000002</v>
      </c>
      <c r="L48" s="248">
        <v>1310.3430000000001</v>
      </c>
      <c r="M48" s="247">
        <v>375.79899999999998</v>
      </c>
      <c r="N48" s="249" t="s">
        <v>133</v>
      </c>
      <c r="O48" s="250">
        <v>99.495999999999995</v>
      </c>
      <c r="P48" s="251">
        <v>430.02</v>
      </c>
      <c r="Q48" s="252">
        <v>117.52200000000001</v>
      </c>
    </row>
    <row r="49" spans="1:17" s="210" customFormat="1" ht="13.5" thickBot="1" x14ac:dyDescent="0.25">
      <c r="A49" s="253" t="s">
        <v>149</v>
      </c>
      <c r="B49" s="254">
        <v>1119.7619999999999</v>
      </c>
      <c r="C49" s="255">
        <v>4695.7610000000004</v>
      </c>
      <c r="D49" s="254">
        <v>1271.481</v>
      </c>
      <c r="E49" s="256" t="s">
        <v>132</v>
      </c>
      <c r="F49" s="257">
        <v>930.83500000000004</v>
      </c>
      <c r="G49" s="258">
        <v>4041.5709999999999</v>
      </c>
      <c r="H49" s="259">
        <v>7026.4809999999998</v>
      </c>
      <c r="J49" s="253" t="s">
        <v>116</v>
      </c>
      <c r="K49" s="254">
        <v>170.10599999999999</v>
      </c>
      <c r="L49" s="255">
        <v>708.79200000000003</v>
      </c>
      <c r="M49" s="254">
        <v>405.44200000000001</v>
      </c>
      <c r="N49" s="256" t="s">
        <v>152</v>
      </c>
      <c r="O49" s="257">
        <v>96.965000000000003</v>
      </c>
      <c r="P49" s="258">
        <v>412.42200000000003</v>
      </c>
      <c r="Q49" s="259">
        <v>58.472000000000001</v>
      </c>
    </row>
    <row r="50" spans="1:17" s="210" customFormat="1" x14ac:dyDescent="0.2">
      <c r="A50" s="208"/>
    </row>
    <row r="51" spans="1:17" s="210" customFormat="1" x14ac:dyDescent="0.2">
      <c r="A51" s="208"/>
      <c r="B51" s="331"/>
      <c r="C51" s="331"/>
      <c r="D51" s="331"/>
      <c r="E51" s="329"/>
      <c r="F51" s="330"/>
      <c r="G51" s="330"/>
      <c r="H51" s="330"/>
      <c r="J51" s="332"/>
      <c r="K51" s="333"/>
      <c r="L51" s="333"/>
      <c r="M51" s="333"/>
    </row>
    <row r="52" spans="1:17" s="210" customFormat="1" x14ac:dyDescent="0.2">
      <c r="A52" s="209" t="s">
        <v>134</v>
      </c>
      <c r="B52" s="209"/>
      <c r="C52" s="209"/>
      <c r="D52" s="209"/>
      <c r="E52" s="209"/>
      <c r="F52" s="209"/>
      <c r="G52" s="209"/>
      <c r="J52" s="209" t="s">
        <v>135</v>
      </c>
      <c r="K52" s="209"/>
      <c r="L52" s="209"/>
      <c r="M52" s="209"/>
      <c r="N52" s="209"/>
      <c r="O52" s="209"/>
      <c r="P52" s="209"/>
    </row>
    <row r="53" spans="1:17" s="210" customFormat="1" ht="13.5" thickBot="1" x14ac:dyDescent="0.25">
      <c r="A53" s="209" t="s">
        <v>159</v>
      </c>
      <c r="B53" s="209"/>
      <c r="C53" s="209"/>
      <c r="D53" s="209"/>
      <c r="E53" s="209"/>
      <c r="F53" s="209"/>
      <c r="G53" s="209"/>
      <c r="J53" s="209" t="s">
        <v>159</v>
      </c>
      <c r="K53" s="209"/>
      <c r="L53" s="209"/>
      <c r="M53" s="209"/>
      <c r="N53" s="209"/>
      <c r="O53" s="209"/>
      <c r="P53" s="209"/>
    </row>
    <row r="54" spans="1:17" s="210" customFormat="1" ht="21" thickBot="1" x14ac:dyDescent="0.35">
      <c r="A54" s="211" t="s">
        <v>106</v>
      </c>
      <c r="B54" s="212"/>
      <c r="C54" s="212"/>
      <c r="D54" s="212"/>
      <c r="E54" s="212"/>
      <c r="F54" s="212"/>
      <c r="G54" s="212"/>
      <c r="H54" s="213"/>
      <c r="J54" s="211" t="s">
        <v>107</v>
      </c>
      <c r="K54" s="212"/>
      <c r="L54" s="212"/>
      <c r="M54" s="212"/>
      <c r="N54" s="212"/>
      <c r="O54" s="212"/>
      <c r="P54" s="212"/>
      <c r="Q54" s="213"/>
    </row>
    <row r="55" spans="1:17" s="210" customFormat="1" ht="16.5" thickBot="1" x14ac:dyDescent="0.3">
      <c r="A55" s="323" t="s">
        <v>157</v>
      </c>
      <c r="B55" s="324"/>
      <c r="C55" s="325"/>
      <c r="D55" s="326"/>
      <c r="E55" s="327" t="s">
        <v>158</v>
      </c>
      <c r="F55" s="324"/>
      <c r="G55" s="325"/>
      <c r="H55" s="328"/>
      <c r="J55" s="214" t="s">
        <v>157</v>
      </c>
      <c r="K55" s="215"/>
      <c r="L55" s="216"/>
      <c r="M55" s="217"/>
      <c r="N55" s="218" t="s">
        <v>158</v>
      </c>
      <c r="O55" s="215"/>
      <c r="P55" s="216"/>
      <c r="Q55" s="219"/>
    </row>
    <row r="56" spans="1:17" s="210" customFormat="1" ht="43.5" thickBot="1" x14ac:dyDescent="0.25">
      <c r="A56" s="220" t="s">
        <v>108</v>
      </c>
      <c r="B56" s="221" t="s">
        <v>83</v>
      </c>
      <c r="C56" s="222" t="s">
        <v>84</v>
      </c>
      <c r="D56" s="337" t="s">
        <v>109</v>
      </c>
      <c r="E56" s="220" t="s">
        <v>108</v>
      </c>
      <c r="F56" s="221" t="s">
        <v>83</v>
      </c>
      <c r="G56" s="222" t="s">
        <v>84</v>
      </c>
      <c r="H56" s="225" t="s">
        <v>109</v>
      </c>
      <c r="J56" s="220" t="s">
        <v>108</v>
      </c>
      <c r="K56" s="221" t="s">
        <v>83</v>
      </c>
      <c r="L56" s="222" t="s">
        <v>84</v>
      </c>
      <c r="M56" s="223" t="s">
        <v>109</v>
      </c>
      <c r="N56" s="224" t="s">
        <v>108</v>
      </c>
      <c r="O56" s="221" t="s">
        <v>83</v>
      </c>
      <c r="P56" s="222" t="s">
        <v>84</v>
      </c>
      <c r="Q56" s="225" t="s">
        <v>109</v>
      </c>
    </row>
    <row r="57" spans="1:17" s="210" customFormat="1" ht="15" thickBot="1" x14ac:dyDescent="0.25">
      <c r="A57" s="303" t="s">
        <v>21</v>
      </c>
      <c r="B57" s="230">
        <v>2430.1309999999999</v>
      </c>
      <c r="C57" s="336">
        <v>10210.325000000001</v>
      </c>
      <c r="D57" s="368">
        <v>10573.612999999999</v>
      </c>
      <c r="E57" s="303" t="s">
        <v>21</v>
      </c>
      <c r="F57" s="230">
        <v>1832.625</v>
      </c>
      <c r="G57" s="336">
        <v>7933.7510000000002</v>
      </c>
      <c r="H57" s="228">
        <v>7798.2860000000001</v>
      </c>
      <c r="J57" s="303" t="s">
        <v>21</v>
      </c>
      <c r="K57" s="304">
        <v>32344.427</v>
      </c>
      <c r="L57" s="227">
        <v>135373.02600000001</v>
      </c>
      <c r="M57" s="228">
        <v>177112.413</v>
      </c>
      <c r="N57" s="229" t="s">
        <v>21</v>
      </c>
      <c r="O57" s="230">
        <v>26205.078000000001</v>
      </c>
      <c r="P57" s="231">
        <v>113632.405</v>
      </c>
      <c r="Q57" s="228">
        <v>164277.76500000001</v>
      </c>
    </row>
    <row r="58" spans="1:17" s="210" customFormat="1" x14ac:dyDescent="0.2">
      <c r="A58" s="232" t="s">
        <v>111</v>
      </c>
      <c r="B58" s="233">
        <v>2063.6509999999998</v>
      </c>
      <c r="C58" s="234">
        <v>8682.0939999999991</v>
      </c>
      <c r="D58" s="369">
        <v>8958.0740000000005</v>
      </c>
      <c r="E58" s="232" t="s">
        <v>111</v>
      </c>
      <c r="F58" s="236">
        <v>1241</v>
      </c>
      <c r="G58" s="367">
        <v>5382.7569999999996</v>
      </c>
      <c r="H58" s="238">
        <v>4943.4620000000004</v>
      </c>
      <c r="J58" s="339" t="s">
        <v>116</v>
      </c>
      <c r="K58" s="340">
        <v>31804.485000000001</v>
      </c>
      <c r="L58" s="341">
        <v>133127.58300000001</v>
      </c>
      <c r="M58" s="340">
        <v>173403.264</v>
      </c>
      <c r="N58" s="352" t="s">
        <v>116</v>
      </c>
      <c r="O58" s="342">
        <v>25793.894</v>
      </c>
      <c r="P58" s="373">
        <v>111852.516</v>
      </c>
      <c r="Q58" s="344">
        <v>162834.709</v>
      </c>
    </row>
    <row r="59" spans="1:17" s="210" customFormat="1" x14ac:dyDescent="0.2">
      <c r="A59" s="239" t="s">
        <v>113</v>
      </c>
      <c r="B59" s="240">
        <v>339.59800000000001</v>
      </c>
      <c r="C59" s="241">
        <v>1413.0219999999999</v>
      </c>
      <c r="D59" s="370">
        <v>1491.6790000000001</v>
      </c>
      <c r="E59" s="239" t="s">
        <v>124</v>
      </c>
      <c r="F59" s="243">
        <v>299.87200000000001</v>
      </c>
      <c r="G59" s="305">
        <v>1285.8340000000001</v>
      </c>
      <c r="H59" s="245">
        <v>1482.71</v>
      </c>
      <c r="J59" s="239" t="s">
        <v>118</v>
      </c>
      <c r="K59" s="240">
        <v>235.71700000000001</v>
      </c>
      <c r="L59" s="241">
        <v>970.63300000000004</v>
      </c>
      <c r="M59" s="240">
        <v>1846.289</v>
      </c>
      <c r="N59" s="242" t="s">
        <v>140</v>
      </c>
      <c r="O59" s="243">
        <v>212.99799999999999</v>
      </c>
      <c r="P59" s="244">
        <v>919.51800000000003</v>
      </c>
      <c r="Q59" s="245">
        <v>528</v>
      </c>
    </row>
    <row r="60" spans="1:17" s="210" customFormat="1" x14ac:dyDescent="0.2">
      <c r="A60" s="239" t="s">
        <v>117</v>
      </c>
      <c r="B60" s="240">
        <v>22.163</v>
      </c>
      <c r="C60" s="241">
        <v>95.433999999999997</v>
      </c>
      <c r="D60" s="370">
        <v>99.22</v>
      </c>
      <c r="E60" s="239" t="s">
        <v>113</v>
      </c>
      <c r="F60" s="243">
        <v>291.75299999999999</v>
      </c>
      <c r="G60" s="305">
        <v>1265.1600000000001</v>
      </c>
      <c r="H60" s="245">
        <v>1372.114</v>
      </c>
      <c r="J60" s="239" t="s">
        <v>140</v>
      </c>
      <c r="K60" s="240">
        <v>212.89599999999999</v>
      </c>
      <c r="L60" s="241">
        <v>888.447</v>
      </c>
      <c r="M60" s="240">
        <v>528</v>
      </c>
      <c r="N60" s="242" t="s">
        <v>118</v>
      </c>
      <c r="O60" s="243">
        <v>195.16200000000001</v>
      </c>
      <c r="P60" s="244">
        <v>847.48199999999997</v>
      </c>
      <c r="Q60" s="245">
        <v>887.57600000000002</v>
      </c>
    </row>
    <row r="61" spans="1:17" s="210" customFormat="1" ht="13.5" thickBot="1" x14ac:dyDescent="0.25">
      <c r="A61" s="253" t="s">
        <v>124</v>
      </c>
      <c r="B61" s="254">
        <v>4.7190000000000003</v>
      </c>
      <c r="C61" s="255">
        <v>19.774999999999999</v>
      </c>
      <c r="D61" s="372">
        <v>24.64</v>
      </c>
      <c r="E61" s="253"/>
      <c r="F61" s="257"/>
      <c r="G61" s="346"/>
      <c r="H61" s="259"/>
      <c r="J61" s="239" t="s">
        <v>111</v>
      </c>
      <c r="K61" s="240">
        <v>78.906999999999996</v>
      </c>
      <c r="L61" s="241">
        <v>333.8</v>
      </c>
      <c r="M61" s="240">
        <v>1160.56</v>
      </c>
      <c r="N61" s="242" t="s">
        <v>111</v>
      </c>
      <c r="O61" s="243">
        <v>2.1440000000000001</v>
      </c>
      <c r="P61" s="244">
        <v>9.1050000000000004</v>
      </c>
      <c r="Q61" s="245">
        <v>25.48</v>
      </c>
    </row>
    <row r="62" spans="1:17" s="210" customFormat="1" ht="13.5" thickBot="1" x14ac:dyDescent="0.25">
      <c r="A62" s="371"/>
      <c r="B62" s="366"/>
      <c r="C62" s="366"/>
      <c r="D62" s="366"/>
      <c r="E62" s="226"/>
      <c r="F62" s="226"/>
      <c r="G62" s="226"/>
      <c r="H62" s="226"/>
      <c r="J62" s="253" t="s">
        <v>131</v>
      </c>
      <c r="K62" s="254">
        <v>12.422000000000001</v>
      </c>
      <c r="L62" s="255">
        <v>52.563000000000002</v>
      </c>
      <c r="M62" s="254">
        <v>174.3</v>
      </c>
      <c r="N62" s="256" t="s">
        <v>131</v>
      </c>
      <c r="O62" s="257">
        <v>0.88</v>
      </c>
      <c r="P62" s="258">
        <v>3.7839999999999998</v>
      </c>
      <c r="Q62" s="259">
        <v>2</v>
      </c>
    </row>
    <row r="63" spans="1:17" s="210" customFormat="1" x14ac:dyDescent="0.2"/>
    <row r="64" spans="1:17" s="210" customFormat="1" x14ac:dyDescent="0.2"/>
    <row r="65" spans="1:17" s="210" customFormat="1" x14ac:dyDescent="0.2">
      <c r="A65" s="209" t="s">
        <v>153</v>
      </c>
      <c r="B65" s="209"/>
      <c r="C65" s="209"/>
      <c r="D65" s="209"/>
      <c r="E65" s="209"/>
      <c r="F65" s="209"/>
      <c r="G65" s="209"/>
      <c r="J65" s="209" t="s">
        <v>154</v>
      </c>
      <c r="K65" s="209"/>
      <c r="L65" s="209"/>
      <c r="M65" s="209"/>
      <c r="N65" s="209"/>
      <c r="O65" s="209"/>
      <c r="P65" s="209"/>
    </row>
    <row r="66" spans="1:17" s="210" customFormat="1" ht="13.5" thickBot="1" x14ac:dyDescent="0.25">
      <c r="A66" s="209" t="s">
        <v>159</v>
      </c>
      <c r="B66" s="209"/>
      <c r="C66" s="209"/>
      <c r="D66" s="209"/>
      <c r="E66" s="209"/>
      <c r="F66" s="209"/>
      <c r="G66" s="209"/>
      <c r="J66" s="209" t="s">
        <v>159</v>
      </c>
      <c r="K66" s="209"/>
      <c r="L66" s="209"/>
      <c r="M66" s="209"/>
      <c r="N66" s="209"/>
      <c r="O66" s="209"/>
      <c r="P66" s="209"/>
    </row>
    <row r="67" spans="1:17" s="210" customFormat="1" ht="21" thickBot="1" x14ac:dyDescent="0.35">
      <c r="A67" s="211" t="s">
        <v>106</v>
      </c>
      <c r="B67" s="212"/>
      <c r="C67" s="212"/>
      <c r="D67" s="212"/>
      <c r="E67" s="212"/>
      <c r="F67" s="212"/>
      <c r="G67" s="212"/>
      <c r="H67" s="213"/>
      <c r="J67" s="211" t="s">
        <v>107</v>
      </c>
      <c r="K67" s="212"/>
      <c r="L67" s="212"/>
      <c r="M67" s="212"/>
      <c r="N67" s="212"/>
      <c r="O67" s="212"/>
      <c r="P67" s="212"/>
      <c r="Q67" s="213"/>
    </row>
    <row r="68" spans="1:17" s="210" customFormat="1" ht="16.5" thickBot="1" x14ac:dyDescent="0.3">
      <c r="A68" s="214" t="s">
        <v>157</v>
      </c>
      <c r="B68" s="215"/>
      <c r="C68" s="216"/>
      <c r="D68" s="217"/>
      <c r="E68" s="218" t="s">
        <v>158</v>
      </c>
      <c r="F68" s="215"/>
      <c r="G68" s="216"/>
      <c r="H68" s="219"/>
      <c r="J68" s="214" t="s">
        <v>157</v>
      </c>
      <c r="K68" s="215"/>
      <c r="L68" s="216"/>
      <c r="M68" s="217"/>
      <c r="N68" s="218" t="s">
        <v>158</v>
      </c>
      <c r="O68" s="215"/>
      <c r="P68" s="216"/>
      <c r="Q68" s="219"/>
    </row>
    <row r="69" spans="1:17" s="210" customFormat="1" ht="43.5" thickBot="1" x14ac:dyDescent="0.25">
      <c r="A69" s="220" t="s">
        <v>108</v>
      </c>
      <c r="B69" s="221" t="s">
        <v>83</v>
      </c>
      <c r="C69" s="222" t="s">
        <v>84</v>
      </c>
      <c r="D69" s="223" t="s">
        <v>109</v>
      </c>
      <c r="E69" s="224" t="s">
        <v>108</v>
      </c>
      <c r="F69" s="221" t="s">
        <v>83</v>
      </c>
      <c r="G69" s="222" t="s">
        <v>84</v>
      </c>
      <c r="H69" s="225" t="s">
        <v>109</v>
      </c>
      <c r="J69" s="220" t="s">
        <v>108</v>
      </c>
      <c r="K69" s="221" t="s">
        <v>83</v>
      </c>
      <c r="L69" s="222" t="s">
        <v>84</v>
      </c>
      <c r="M69" s="223" t="s">
        <v>109</v>
      </c>
      <c r="N69" s="224" t="s">
        <v>108</v>
      </c>
      <c r="O69" s="221" t="s">
        <v>83</v>
      </c>
      <c r="P69" s="222" t="s">
        <v>84</v>
      </c>
      <c r="Q69" s="225" t="s">
        <v>109</v>
      </c>
    </row>
    <row r="70" spans="1:17" s="210" customFormat="1" ht="15" thickBot="1" x14ac:dyDescent="0.25">
      <c r="A70" s="303" t="s">
        <v>21</v>
      </c>
      <c r="B70" s="304">
        <v>45575.135000000002</v>
      </c>
      <c r="C70" s="227">
        <v>190866.64199999999</v>
      </c>
      <c r="D70" s="228">
        <v>59960.430999999997</v>
      </c>
      <c r="E70" s="229" t="s">
        <v>21</v>
      </c>
      <c r="F70" s="230">
        <v>54938.593999999997</v>
      </c>
      <c r="G70" s="231">
        <v>237965.47700000001</v>
      </c>
      <c r="H70" s="228">
        <v>62136.875999999997</v>
      </c>
      <c r="J70" s="303" t="s">
        <v>21</v>
      </c>
      <c r="K70" s="304">
        <v>101591.891</v>
      </c>
      <c r="L70" s="227">
        <v>425526.603</v>
      </c>
      <c r="M70" s="228">
        <v>135683.758</v>
      </c>
      <c r="N70" s="229" t="s">
        <v>21</v>
      </c>
      <c r="O70" s="230">
        <v>110002.781</v>
      </c>
      <c r="P70" s="231">
        <v>476320.32</v>
      </c>
      <c r="Q70" s="228">
        <v>162136.69099999999</v>
      </c>
    </row>
    <row r="71" spans="1:17" s="210" customFormat="1" x14ac:dyDescent="0.2">
      <c r="A71" s="232" t="s">
        <v>116</v>
      </c>
      <c r="B71" s="233">
        <v>7174.6189999999997</v>
      </c>
      <c r="C71" s="234">
        <v>30141.092000000001</v>
      </c>
      <c r="D71" s="233">
        <v>5234.6139999999996</v>
      </c>
      <c r="E71" s="235" t="s">
        <v>111</v>
      </c>
      <c r="F71" s="236">
        <v>9850.0750000000007</v>
      </c>
      <c r="G71" s="237">
        <v>42680.966</v>
      </c>
      <c r="H71" s="238">
        <v>7922.643</v>
      </c>
      <c r="J71" s="232" t="s">
        <v>111</v>
      </c>
      <c r="K71" s="233">
        <v>44865.442999999999</v>
      </c>
      <c r="L71" s="234">
        <v>187766.57399999999</v>
      </c>
      <c r="M71" s="233">
        <v>69756.652000000002</v>
      </c>
      <c r="N71" s="235" t="s">
        <v>111</v>
      </c>
      <c r="O71" s="236">
        <v>50534.372000000003</v>
      </c>
      <c r="P71" s="237">
        <v>218702.25700000001</v>
      </c>
      <c r="Q71" s="238">
        <v>90964.631999999998</v>
      </c>
    </row>
    <row r="72" spans="1:17" s="210" customFormat="1" x14ac:dyDescent="0.2">
      <c r="A72" s="239" t="s">
        <v>117</v>
      </c>
      <c r="B72" s="240">
        <v>6837.0020000000004</v>
      </c>
      <c r="C72" s="241">
        <v>28545.179</v>
      </c>
      <c r="D72" s="240">
        <v>14071.012000000001</v>
      </c>
      <c r="E72" s="242" t="s">
        <v>117</v>
      </c>
      <c r="F72" s="243">
        <v>8244.5030000000006</v>
      </c>
      <c r="G72" s="244">
        <v>35618.798000000003</v>
      </c>
      <c r="H72" s="245">
        <v>16515.003000000001</v>
      </c>
      <c r="J72" s="239" t="s">
        <v>126</v>
      </c>
      <c r="K72" s="240">
        <v>9096.1260000000002</v>
      </c>
      <c r="L72" s="241">
        <v>38089.631000000001</v>
      </c>
      <c r="M72" s="240">
        <v>7620.1670000000004</v>
      </c>
      <c r="N72" s="242" t="s">
        <v>126</v>
      </c>
      <c r="O72" s="243">
        <v>9199.36</v>
      </c>
      <c r="P72" s="244">
        <v>39870.574000000001</v>
      </c>
      <c r="Q72" s="245">
        <v>8431.1010000000006</v>
      </c>
    </row>
    <row r="73" spans="1:17" s="210" customFormat="1" x14ac:dyDescent="0.2">
      <c r="A73" s="239" t="s">
        <v>113</v>
      </c>
      <c r="B73" s="240">
        <v>5021.4110000000001</v>
      </c>
      <c r="C73" s="241">
        <v>20935.809000000001</v>
      </c>
      <c r="D73" s="240">
        <v>14955.078</v>
      </c>
      <c r="E73" s="242" t="s">
        <v>116</v>
      </c>
      <c r="F73" s="243">
        <v>7510.1660000000002</v>
      </c>
      <c r="G73" s="244">
        <v>32625.599999999999</v>
      </c>
      <c r="H73" s="245">
        <v>5647.6109999999999</v>
      </c>
      <c r="J73" s="239" t="s">
        <v>137</v>
      </c>
      <c r="K73" s="240">
        <v>6771.9970000000003</v>
      </c>
      <c r="L73" s="241">
        <v>28362.753000000001</v>
      </c>
      <c r="M73" s="240">
        <v>4847.8639999999996</v>
      </c>
      <c r="N73" s="242" t="s">
        <v>119</v>
      </c>
      <c r="O73" s="243">
        <v>8629.6029999999992</v>
      </c>
      <c r="P73" s="244">
        <v>37388.29</v>
      </c>
      <c r="Q73" s="245">
        <v>6836.5870000000004</v>
      </c>
    </row>
    <row r="74" spans="1:17" s="210" customFormat="1" x14ac:dyDescent="0.2">
      <c r="A74" s="239" t="s">
        <v>111</v>
      </c>
      <c r="B74" s="240">
        <v>4688.6459999999997</v>
      </c>
      <c r="C74" s="241">
        <v>19663.906999999999</v>
      </c>
      <c r="D74" s="240">
        <v>5548.683</v>
      </c>
      <c r="E74" s="242" t="s">
        <v>113</v>
      </c>
      <c r="F74" s="243">
        <v>4871.7510000000002</v>
      </c>
      <c r="G74" s="244">
        <v>21082.987000000001</v>
      </c>
      <c r="H74" s="245">
        <v>12476.275</v>
      </c>
      <c r="J74" s="239" t="s">
        <v>119</v>
      </c>
      <c r="K74" s="240">
        <v>5748.9229999999998</v>
      </c>
      <c r="L74" s="241">
        <v>24127.246999999999</v>
      </c>
      <c r="M74" s="240">
        <v>4433.5959999999995</v>
      </c>
      <c r="N74" s="242" t="s">
        <v>137</v>
      </c>
      <c r="O74" s="243">
        <v>6601.3680000000004</v>
      </c>
      <c r="P74" s="244">
        <v>28539.565999999999</v>
      </c>
      <c r="Q74" s="245">
        <v>4822.1970000000001</v>
      </c>
    </row>
    <row r="75" spans="1:17" s="210" customFormat="1" x14ac:dyDescent="0.2">
      <c r="A75" s="239" t="s">
        <v>131</v>
      </c>
      <c r="B75" s="240">
        <v>2443.643</v>
      </c>
      <c r="C75" s="241">
        <v>10255.385</v>
      </c>
      <c r="D75" s="240">
        <v>1635.829</v>
      </c>
      <c r="E75" s="242" t="s">
        <v>131</v>
      </c>
      <c r="F75" s="243">
        <v>2687.6959999999999</v>
      </c>
      <c r="G75" s="244">
        <v>11649.826999999999</v>
      </c>
      <c r="H75" s="245">
        <v>1999.92</v>
      </c>
      <c r="J75" s="239" t="s">
        <v>142</v>
      </c>
      <c r="K75" s="240">
        <v>5066.942</v>
      </c>
      <c r="L75" s="241">
        <v>21280.879000000001</v>
      </c>
      <c r="M75" s="240">
        <v>906.94</v>
      </c>
      <c r="N75" s="242" t="s">
        <v>110</v>
      </c>
      <c r="O75" s="243">
        <v>6428.4790000000003</v>
      </c>
      <c r="P75" s="244">
        <v>27969.904999999999</v>
      </c>
      <c r="Q75" s="245">
        <v>6083.1729999999998</v>
      </c>
    </row>
    <row r="76" spans="1:17" s="210" customFormat="1" x14ac:dyDescent="0.2">
      <c r="A76" s="246" t="s">
        <v>124</v>
      </c>
      <c r="B76" s="247">
        <v>1920.8789999999999</v>
      </c>
      <c r="C76" s="248">
        <v>8066.2070000000003</v>
      </c>
      <c r="D76" s="247">
        <v>3154.7190000000001</v>
      </c>
      <c r="E76" s="249" t="s">
        <v>124</v>
      </c>
      <c r="F76" s="250">
        <v>2175.0819999999999</v>
      </c>
      <c r="G76" s="251">
        <v>9413.1180000000004</v>
      </c>
      <c r="H76" s="252">
        <v>2402.0909999999999</v>
      </c>
      <c r="J76" s="246" t="s">
        <v>110</v>
      </c>
      <c r="K76" s="247">
        <v>4897.7709999999997</v>
      </c>
      <c r="L76" s="248">
        <v>20427.216</v>
      </c>
      <c r="M76" s="247">
        <v>4460.9639999999999</v>
      </c>
      <c r="N76" s="249" t="s">
        <v>118</v>
      </c>
      <c r="O76" s="250">
        <v>3995.53</v>
      </c>
      <c r="P76" s="251">
        <v>17304.223999999998</v>
      </c>
      <c r="Q76" s="252">
        <v>11117.036</v>
      </c>
    </row>
    <row r="77" spans="1:17" s="210" customFormat="1" x14ac:dyDescent="0.2">
      <c r="A77" s="246" t="s">
        <v>118</v>
      </c>
      <c r="B77" s="247">
        <v>1860.4770000000001</v>
      </c>
      <c r="C77" s="248">
        <v>7801.4229999999998</v>
      </c>
      <c r="D77" s="247">
        <v>1451.3989999999999</v>
      </c>
      <c r="E77" s="249" t="s">
        <v>118</v>
      </c>
      <c r="F77" s="250">
        <v>1766.6959999999999</v>
      </c>
      <c r="G77" s="251">
        <v>7651.1469999999999</v>
      </c>
      <c r="H77" s="252">
        <v>1403.7860000000001</v>
      </c>
      <c r="J77" s="246" t="s">
        <v>120</v>
      </c>
      <c r="K77" s="247">
        <v>4753.183</v>
      </c>
      <c r="L77" s="248">
        <v>19988.701000000001</v>
      </c>
      <c r="M77" s="247">
        <v>3922.5479999999998</v>
      </c>
      <c r="N77" s="249" t="s">
        <v>120</v>
      </c>
      <c r="O77" s="250">
        <v>3736.2449999999999</v>
      </c>
      <c r="P77" s="251">
        <v>16134.884</v>
      </c>
      <c r="Q77" s="252">
        <v>2469.058</v>
      </c>
    </row>
    <row r="78" spans="1:17" s="210" customFormat="1" ht="13.5" thickBot="1" x14ac:dyDescent="0.25">
      <c r="A78" s="253" t="s">
        <v>136</v>
      </c>
      <c r="B78" s="254">
        <v>1519.4770000000001</v>
      </c>
      <c r="C78" s="255">
        <v>6290.5969999999998</v>
      </c>
      <c r="D78" s="254">
        <v>956.40300000000002</v>
      </c>
      <c r="E78" s="256" t="s">
        <v>120</v>
      </c>
      <c r="F78" s="257">
        <v>1355.009</v>
      </c>
      <c r="G78" s="258">
        <v>5875.1360000000004</v>
      </c>
      <c r="H78" s="259">
        <v>818.62699999999995</v>
      </c>
      <c r="J78" s="253" t="s">
        <v>118</v>
      </c>
      <c r="K78" s="254">
        <v>3916.5120000000002</v>
      </c>
      <c r="L78" s="255">
        <v>16472.986000000001</v>
      </c>
      <c r="M78" s="254">
        <v>9929.402</v>
      </c>
      <c r="N78" s="256" t="s">
        <v>124</v>
      </c>
      <c r="O78" s="257">
        <v>2899.7260000000001</v>
      </c>
      <c r="P78" s="258">
        <v>12575.482</v>
      </c>
      <c r="Q78" s="259">
        <v>6317.4369999999999</v>
      </c>
    </row>
    <row r="79" spans="1:17" s="210" customFormat="1" x14ac:dyDescent="0.2">
      <c r="A79" s="205"/>
      <c r="B79" s="205"/>
      <c r="C79" s="205"/>
      <c r="D79" s="205"/>
      <c r="E79" s="205"/>
      <c r="F79" s="205"/>
      <c r="G79" s="205"/>
      <c r="H79" s="205"/>
      <c r="J79" s="206"/>
      <c r="K79" s="206"/>
      <c r="L79" s="205"/>
      <c r="M79" s="205"/>
      <c r="N79" s="205"/>
      <c r="O79" s="205"/>
      <c r="P79" s="205"/>
      <c r="Q79" s="205"/>
    </row>
    <row r="80" spans="1:17" s="210" customFormat="1" x14ac:dyDescent="0.2">
      <c r="A80" s="205"/>
      <c r="B80" s="205"/>
      <c r="C80" s="205"/>
      <c r="D80" s="205"/>
      <c r="E80" s="205"/>
      <c r="F80" s="205"/>
      <c r="G80" s="205"/>
      <c r="H80" s="205"/>
      <c r="J80" s="206"/>
      <c r="K80" s="206"/>
      <c r="L80" s="205"/>
      <c r="M80" s="205"/>
      <c r="N80" s="205"/>
      <c r="O80" s="205"/>
      <c r="P80" s="205"/>
      <c r="Q80" s="205"/>
    </row>
    <row r="81" spans="1:17" s="210" customFormat="1" x14ac:dyDescent="0.2">
      <c r="A81" s="205"/>
      <c r="B81" s="205"/>
      <c r="C81" s="205"/>
      <c r="D81" s="205"/>
      <c r="E81" s="205"/>
      <c r="F81" s="205"/>
      <c r="G81" s="205"/>
      <c r="H81" s="205"/>
      <c r="J81" s="206"/>
      <c r="K81" s="206"/>
      <c r="L81" s="205"/>
      <c r="M81" s="205"/>
      <c r="N81" s="205"/>
      <c r="O81" s="205"/>
      <c r="P81" s="205"/>
      <c r="Q81" s="205"/>
    </row>
    <row r="82" spans="1:17" s="210" customFormat="1" x14ac:dyDescent="0.2">
      <c r="A82" s="205"/>
      <c r="B82" s="205"/>
      <c r="C82" s="205"/>
      <c r="D82" s="205"/>
      <c r="E82" s="205"/>
      <c r="F82" s="205"/>
      <c r="G82" s="205"/>
      <c r="H82" s="205"/>
      <c r="J82" s="206"/>
      <c r="K82" s="206"/>
      <c r="L82" s="205"/>
      <c r="M82" s="205"/>
      <c r="N82" s="205"/>
      <c r="O82" s="205"/>
      <c r="P82" s="205"/>
      <c r="Q82" s="205"/>
    </row>
    <row r="83" spans="1:17" s="210" customFormat="1" x14ac:dyDescent="0.2">
      <c r="A83" s="205"/>
      <c r="B83" s="205"/>
      <c r="C83" s="205"/>
      <c r="D83" s="205"/>
      <c r="E83" s="205"/>
      <c r="F83" s="205"/>
      <c r="G83" s="205"/>
      <c r="H83" s="205"/>
      <c r="J83" s="206"/>
      <c r="K83" s="206"/>
      <c r="L83" s="205"/>
      <c r="M83" s="205"/>
      <c r="N83" s="205"/>
      <c r="O83" s="205"/>
      <c r="P83" s="205"/>
      <c r="Q83" s="205"/>
    </row>
    <row r="84" spans="1:17" s="210" customFormat="1" x14ac:dyDescent="0.2">
      <c r="A84" s="205"/>
      <c r="B84" s="205"/>
      <c r="C84" s="205"/>
      <c r="D84" s="205"/>
      <c r="E84" s="205"/>
      <c r="F84" s="205"/>
      <c r="G84" s="205"/>
      <c r="H84" s="205"/>
      <c r="J84" s="206"/>
      <c r="K84" s="206"/>
      <c r="L84" s="205"/>
      <c r="M84" s="205"/>
      <c r="N84" s="205"/>
      <c r="O84" s="205"/>
      <c r="P84" s="205"/>
      <c r="Q84" s="205"/>
    </row>
    <row r="85" spans="1:17" s="210" customFormat="1" x14ac:dyDescent="0.2">
      <c r="A85" s="205"/>
      <c r="B85" s="205"/>
      <c r="C85" s="205"/>
      <c r="D85" s="205"/>
      <c r="E85" s="205"/>
      <c r="F85" s="205"/>
      <c r="G85" s="205"/>
      <c r="H85" s="205"/>
      <c r="J85" s="206"/>
      <c r="K85" s="206"/>
      <c r="L85" s="205"/>
      <c r="M85" s="205"/>
      <c r="N85" s="205"/>
      <c r="O85" s="205"/>
      <c r="P85" s="205"/>
      <c r="Q85" s="205"/>
    </row>
    <row r="86" spans="1:17" s="210" customFormat="1" x14ac:dyDescent="0.2">
      <c r="A86" s="205"/>
      <c r="B86" s="205"/>
      <c r="C86" s="205"/>
      <c r="D86" s="205"/>
      <c r="E86" s="205"/>
      <c r="F86" s="205"/>
      <c r="G86" s="205"/>
      <c r="H86" s="205"/>
      <c r="J86" s="206"/>
      <c r="K86" s="206"/>
      <c r="L86" s="205"/>
      <c r="M86" s="205"/>
      <c r="N86" s="205"/>
      <c r="O86" s="205"/>
      <c r="P86" s="205"/>
      <c r="Q86" s="205"/>
    </row>
    <row r="87" spans="1:17" s="210" customFormat="1" x14ac:dyDescent="0.2">
      <c r="A87" s="205"/>
      <c r="B87" s="205"/>
      <c r="C87" s="205"/>
      <c r="D87" s="205"/>
      <c r="E87" s="205"/>
      <c r="F87" s="205"/>
      <c r="G87" s="205"/>
      <c r="H87" s="205"/>
      <c r="J87" s="206"/>
      <c r="K87" s="206"/>
      <c r="L87" s="205"/>
      <c r="M87" s="205"/>
      <c r="N87" s="205"/>
      <c r="O87" s="205"/>
      <c r="P87" s="205"/>
      <c r="Q87" s="205"/>
    </row>
    <row r="88" spans="1:17" s="210" customFormat="1" x14ac:dyDescent="0.2">
      <c r="A88" s="205"/>
      <c r="B88" s="205"/>
      <c r="C88" s="205"/>
      <c r="D88" s="205"/>
      <c r="E88" s="205"/>
      <c r="F88" s="205"/>
      <c r="G88" s="205"/>
      <c r="H88" s="205"/>
      <c r="J88" s="206"/>
      <c r="K88" s="206"/>
      <c r="L88" s="205"/>
      <c r="M88" s="205"/>
      <c r="N88" s="205"/>
      <c r="O88" s="205"/>
      <c r="P88" s="205"/>
      <c r="Q88" s="205"/>
    </row>
    <row r="89" spans="1:17" s="210" customFormat="1" x14ac:dyDescent="0.2">
      <c r="A89" s="205"/>
      <c r="B89" s="205"/>
      <c r="C89" s="205"/>
      <c r="D89" s="205"/>
      <c r="E89" s="205"/>
      <c r="F89" s="205"/>
      <c r="G89" s="205"/>
      <c r="H89" s="205"/>
      <c r="J89" s="206"/>
      <c r="K89" s="206"/>
      <c r="L89" s="205"/>
      <c r="M89" s="205"/>
      <c r="N89" s="205"/>
      <c r="O89" s="205"/>
      <c r="P89" s="205"/>
      <c r="Q89" s="205"/>
    </row>
    <row r="90" spans="1:17" s="210" customFormat="1" x14ac:dyDescent="0.2">
      <c r="A90" s="205"/>
      <c r="B90" s="205"/>
      <c r="C90" s="205"/>
      <c r="D90" s="205"/>
      <c r="E90" s="205"/>
      <c r="F90" s="205"/>
      <c r="G90" s="205"/>
      <c r="H90" s="205"/>
      <c r="J90" s="206"/>
      <c r="K90" s="206"/>
      <c r="L90" s="205"/>
      <c r="M90" s="205"/>
      <c r="N90" s="205"/>
      <c r="O90" s="205"/>
      <c r="P90" s="205"/>
      <c r="Q90" s="205"/>
    </row>
    <row r="91" spans="1:17" s="210" customFormat="1" x14ac:dyDescent="0.2">
      <c r="A91" s="205"/>
      <c r="B91" s="205"/>
      <c r="C91" s="205"/>
      <c r="D91" s="205"/>
      <c r="E91" s="205"/>
      <c r="F91" s="205"/>
      <c r="G91" s="205"/>
      <c r="H91" s="205"/>
      <c r="J91" s="206"/>
      <c r="K91" s="206"/>
      <c r="L91" s="205"/>
      <c r="M91" s="205"/>
      <c r="N91" s="205"/>
      <c r="O91" s="205"/>
      <c r="P91" s="205"/>
      <c r="Q91" s="205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W12" sqref="W12"/>
    </sheetView>
  </sheetViews>
  <sheetFormatPr defaultRowHeight="12.75" x14ac:dyDescent="0.2"/>
  <sheetData>
    <row r="27" spans="1:1" x14ac:dyDescent="0.2">
      <c r="A27" s="52" t="s">
        <v>73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2016-07-21T07:41:56Z</dcterms:modified>
</cp:coreProperties>
</file>